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/>
  <mc:AlternateContent xmlns:mc="http://schemas.openxmlformats.org/markup-compatibility/2006">
    <mc:Choice Requires="x15">
      <x15ac:absPath xmlns:x15ac="http://schemas.microsoft.com/office/spreadsheetml/2010/11/ac" url="X:\02 proyectos\2201_Krsko\05_PZI\05_submission\2024_09_05_popisi brez cen corrected\POPISI BREZ CEN\"/>
    </mc:Choice>
  </mc:AlternateContent>
  <xr:revisionPtr revIDLastSave="0" documentId="13_ncr:1_{BB65886B-67CE-4A18-AE4B-4403937DA335}" xr6:coauthVersionLast="47" xr6:coauthVersionMax="47" xr10:uidLastSave="{00000000-0000-0000-0000-000000000000}"/>
  <bookViews>
    <workbookView xWindow="-108" yWindow="-108" windowWidth="30936" windowHeight="16776" tabRatio="733" activeTab="1" xr2:uid="{00000000-000D-0000-FFFF-FFFF00000000}"/>
  </bookViews>
  <sheets>
    <sheet name="REKAPITULACIJA" sheetId="13" r:id="rId1"/>
    <sheet name="3.1.VODOVOD ZU" sheetId="16" r:id="rId2"/>
  </sheets>
  <definedNames>
    <definedName name="__xlnm.Print_Area_1" localSheetId="1">#REF!</definedName>
    <definedName name="__xlnm.Print_Area_1">#REF!</definedName>
    <definedName name="__xlnm.Print_Area_2" localSheetId="1">#REF!</definedName>
    <definedName name="__xlnm.Print_Area_2">#REF!</definedName>
    <definedName name="__xlnm.Print_Area_3" localSheetId="1">#REF!</definedName>
    <definedName name="__xlnm.Print_Area_3">#REF!</definedName>
    <definedName name="__xlnm.Print_Area_6">#REF!</definedName>
    <definedName name="_xlnm.Print_Area" localSheetId="1">'3.1.VODOVOD ZU'!$A$1:$G$133</definedName>
    <definedName name="_xlnm.Print_Area" localSheetId="0">REKAPITULACIJA!$A$1:$G$30</definedName>
    <definedName name="d">#REF!</definedName>
    <definedName name="dd">#REF!</definedName>
    <definedName name="ddde">#REF!</definedName>
    <definedName name="dsadasda" localSheetId="0">REKAPITULACIJA!$A$1:$G$30</definedName>
    <definedName name="Excel_BuiltIn_Print_Area_1" localSheetId="1">#REF!</definedName>
    <definedName name="Excel_BuiltIn_Print_Area_1">#REF!</definedName>
    <definedName name="Excel_BuiltIn_Print_Area_14">#REF!</definedName>
    <definedName name="Excel_BuiltIn_Print_Area_3">#REF!</definedName>
    <definedName name="Excel_BuiltIn_Print_Area_5" localSheetId="1">#REF!</definedName>
    <definedName name="Excel_BuiltIn_Print_Area_5">#REF!</definedName>
    <definedName name="Excel_BuiltIn_Print_Area_6" localSheetId="1">#REF!</definedName>
    <definedName name="Excel_BuiltIn_Print_Area_6">#REF!</definedName>
    <definedName name="ff">#REF!</definedName>
    <definedName name="rr">#REF!</definedName>
    <definedName name="sss">#REF!</definedName>
    <definedName name="_xlnm.Print_Titles" localSheetId="1">'3.1.VODOVOD ZU'!$5:$5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7" i="16" l="1"/>
  <c r="G93" i="16"/>
  <c r="G111" i="16" l="1"/>
  <c r="G110" i="16"/>
  <c r="G47" i="16"/>
  <c r="G42" i="16"/>
  <c r="G85" i="16"/>
  <c r="G65" i="16"/>
  <c r="G41" i="16" l="1"/>
  <c r="G52" i="16"/>
  <c r="G97" i="16"/>
  <c r="G105" i="16"/>
  <c r="G101" i="16"/>
  <c r="G89" i="16"/>
  <c r="G81" i="16"/>
  <c r="G77" i="16"/>
  <c r="G73" i="16" l="1"/>
  <c r="G61" i="16"/>
  <c r="G9" i="16" l="1"/>
  <c r="G48" i="16"/>
  <c r="G45" i="16" l="1"/>
  <c r="G46" i="16"/>
  <c r="G32" i="16"/>
  <c r="A7" i="16" l="1"/>
  <c r="A12" i="16" l="1"/>
  <c r="G25" i="16"/>
  <c r="A27" i="16" l="1"/>
  <c r="A34" i="16" s="1"/>
  <c r="G127" i="16"/>
  <c r="G119" i="16"/>
  <c r="G123" i="16"/>
  <c r="G115" i="16"/>
  <c r="G69" i="16"/>
  <c r="G10" i="16"/>
  <c r="G131" i="16" l="1"/>
  <c r="G133" i="16" s="1"/>
  <c r="G10" i="13" s="1"/>
  <c r="G12" i="13" l="1"/>
  <c r="G15" i="13" s="1"/>
  <c r="A44" i="16"/>
  <c r="A50" i="16" l="1"/>
  <c r="G16" i="13"/>
  <c r="A55" i="16" l="1"/>
  <c r="A59" i="16" s="1"/>
  <c r="A63" i="16" s="1"/>
  <c r="A67" i="16" s="1"/>
  <c r="A71" i="16" l="1"/>
  <c r="A75" i="16" s="1"/>
  <c r="A79" i="16" l="1"/>
  <c r="A83" i="16" s="1"/>
  <c r="A87" i="16" l="1"/>
  <c r="A91" i="16" l="1"/>
  <c r="A95" i="16" s="1"/>
  <c r="A99" i="16" s="1"/>
  <c r="A103" i="16" s="1"/>
  <c r="A108" i="16" l="1"/>
  <c r="A113" i="16" s="1"/>
  <c r="A117" i="16" l="1"/>
  <c r="A121" i="16" s="1"/>
  <c r="A125" i="16" l="1"/>
  <c r="A129" i="16" s="1"/>
</calcChain>
</file>

<file path=xl/sharedStrings.xml><?xml version="1.0" encoding="utf-8"?>
<sst xmlns="http://schemas.openxmlformats.org/spreadsheetml/2006/main" count="132" uniqueCount="97">
  <si>
    <t xml:space="preserve">       SKUPNA REKAPITULACIJA</t>
  </si>
  <si>
    <t>PROJEKTANTSKI POPIS MATERIALA IN DEL</t>
  </si>
  <si>
    <t>OPIS DELA</t>
  </si>
  <si>
    <t>KOLIČINA</t>
  </si>
  <si>
    <t>CENA/ENOTO</t>
  </si>
  <si>
    <t>CENA</t>
  </si>
  <si>
    <t>kos</t>
  </si>
  <si>
    <t>komplet</t>
  </si>
  <si>
    <t>m</t>
  </si>
  <si>
    <t>Pripravljalna dela, zarisovanje, raznos in zaključna dela, transportni in ostali splošni stroški.</t>
  </si>
  <si>
    <t>4%</t>
  </si>
  <si>
    <t>SKUPAJ:</t>
  </si>
  <si>
    <t>(Vse postavke vključujejo dobavo in montažo)</t>
  </si>
  <si>
    <t xml:space="preserve"> </t>
  </si>
  <si>
    <t>-</t>
  </si>
  <si>
    <t xml:space="preserve">Vse naprave in elementi v popisu materiala in del so nevedeni samo primeroma (kot npr.) zaradi določitve kvalitete. </t>
  </si>
  <si>
    <t>S privolitvijo investitorja se lahko vse naprave nadomesti z nadomestnimi, ki morajo imeti enako ali boljšo kvaliteto</t>
  </si>
  <si>
    <t xml:space="preserve">Vse naprave in elemente se mora dobaviti z vsemi ustreznimi in veljavnimi certifikati, atesti, garancijami, navodili za obratovanje in </t>
  </si>
  <si>
    <t>Pri vseh napravah je potrebno upoštevati stroške vseh pripravljalnih un zaključnih del, (vključno z usklajevanjem z ostalimi izvajalci</t>
  </si>
  <si>
    <t>Pri oddaji ponudbe naročniku je izvajalec je dolžan sam preveriti zmnožke in seštevke ter prenose le teh v rekapitulacijo</t>
  </si>
  <si>
    <t>V ceni vsakih posameznih del je po potrebi zajeti vse delovne in pomožne odre kot tudi čiščenje vseh elementov po končanih delih</t>
  </si>
  <si>
    <t xml:space="preserve">komplet </t>
  </si>
  <si>
    <t>Trak za označevanje cevovodov v zemlji, z napisom "Pozor vodovod".</t>
  </si>
  <si>
    <t>na objektu) ter vse transportne in stroške za vnos opreme na mesto postavitve, zavarovalne in ostale splošne stroške.</t>
  </si>
  <si>
    <t>Pred izvedbo del je potrebno preveriti vse mikrolokacije priključkov in prebojev na objektu</t>
  </si>
  <si>
    <t>Pri vseh elementih upoštevati ves montažni in tesnilni material.</t>
  </si>
  <si>
    <t>Zagon vseh naprav mora izvesti pooblaščeni serviser, kar se izkazuje z zapisnikom</t>
  </si>
  <si>
    <t>Izvajalec mora pri izdelavi ponudbe preveriti pravilnost izračuna cen in količin, projektant ni odgovoren za pravilnost izračuna!</t>
  </si>
  <si>
    <t>vzdrževanje in servisiranje ter funkcionalno shemo izvedenega stanja</t>
  </si>
  <si>
    <t>VODOVOD ZUNANJI RAZVOD</t>
  </si>
  <si>
    <t>Nepredvidena dela (potrditev po pisnem naročilu investitorja oz. vpisa nadzorne službe v gradbeni dnevnik). Vkalkulirati 5%.</t>
  </si>
  <si>
    <t>Vozlišče za hidrant</t>
  </si>
  <si>
    <t>- E zasun z nastavkom za cestno kapo DN80</t>
  </si>
  <si>
    <t>- N kos DN 80</t>
  </si>
  <si>
    <t>- vijačni in tesnilni material                     kpl.</t>
  </si>
  <si>
    <t>komplet  poz.</t>
  </si>
  <si>
    <t>Izpiranje in polnjenje sistema, tlačni preizkus z tlakom 14 bar, izdelava zapisnikov o preizkusu.</t>
  </si>
  <si>
    <t>Geodetski posnetek trase, vnos v komunalni kataster.</t>
  </si>
  <si>
    <t>Meritev  zunanje hidrantne mreže s strani pooblaščene organizacije z izdelavo zapisnika o meritvi.</t>
  </si>
  <si>
    <t>Cev iz polietilena za oskrbo s pitno vodo, po SIST EN 12201, material PE 100 SDR 11, za delovni tlak do 16 bar, različnih dimenzij, z materialom za spajanje.</t>
  </si>
  <si>
    <t>- FF kos DN80 L=400</t>
  </si>
  <si>
    <t xml:space="preserve">- R kos DN100/80 </t>
  </si>
  <si>
    <t>- nadzemni hidrant NH 80/1000 (inox-lomna izvedba)</t>
  </si>
  <si>
    <t>- varilna spojka ELFEF PE100/SDR11 , fi 110</t>
  </si>
  <si>
    <t>- varilni adapter z prirobnico fi 110</t>
  </si>
  <si>
    <t>Vozlišče za odcep vodomerni jašek</t>
  </si>
  <si>
    <t>ELGEF fazonski kosi, PE100/SDR 11.</t>
  </si>
  <si>
    <t>d=110x10</t>
  </si>
  <si>
    <t>- varilni T kos  fi110/fi110</t>
  </si>
  <si>
    <t>d=75x6,8</t>
  </si>
  <si>
    <t>- varilni T kos  fi110/f75</t>
  </si>
  <si>
    <t>- varilna spojka ELFEF PE100/SDR11 , fi 75</t>
  </si>
  <si>
    <t>varilna spojka fi 110</t>
  </si>
  <si>
    <t>koleno 90 st.  fi 110</t>
  </si>
  <si>
    <t>Izvedba priklopa na obstoječi hidrantni vod omrežje PE 110  komplet z fazonskimi kosi, montažni material.</t>
  </si>
  <si>
    <t>Objekt: Zunanji vodovod - Bazen Krško</t>
  </si>
  <si>
    <t>DN100 (104-132)</t>
  </si>
  <si>
    <t>fi 200</t>
  </si>
  <si>
    <t>varilni adapter z prirobnico fi 110</t>
  </si>
  <si>
    <t>DN40, Q/Qmax=30/50 m3/h</t>
  </si>
  <si>
    <t>DN65</t>
  </si>
  <si>
    <t>DN 65 ( fi 75)</t>
  </si>
  <si>
    <t>Tesnjenje prehoda skozi betonsko steno.</t>
  </si>
  <si>
    <t>Nepovratna loputa DN 65, prirobnična, montažni in tesnilni material.</t>
  </si>
  <si>
    <t>Zaščitna cev PE-HD v palicah, komplet z spojkami.</t>
  </si>
  <si>
    <t>GF+ spojka DN 100 (MJ3057), montažni material.</t>
  </si>
  <si>
    <t>T kos, s prirobnicami, vijačni material.</t>
  </si>
  <si>
    <t>DN100/100/100</t>
  </si>
  <si>
    <t>Zasun kratke izvedbe sestavljen iz:</t>
  </si>
  <si>
    <t xml:space="preserve">zasuna iz nodularne litine EN-GJS-400-18 po EN 1563 </t>
  </si>
  <si>
    <t>- teleskopska vgradna garnitura (globina 1,3-1,8m), spajanje z oklepom na bajonet ali navoj (brez dodatnega fiksiranja z vtičem), omogoča kompakten spoj za potrebe posluževanja v zemljo vgrajene armature,</t>
  </si>
  <si>
    <t>- nosilna podložna plošča iz umetnega materiala se namesti pod cestno kapo in ustreza tipu vgradne garniture,</t>
  </si>
  <si>
    <t>skupaj s tesnilnim in vijačnim materialom</t>
  </si>
  <si>
    <t>DN100</t>
  </si>
  <si>
    <t>- cestna kapa – mala (dimenzije pokrova B2795), ohišje kape in pokrov iz nodularne litine, bitumensko in dodatno protikorozijsko epoxi prašno zaščiten. Naleganje pokrova konusno z podaljšanim zobom. Pokrov v celoti odstranljiv. Možnost prilagajanja glede na teren s pripadajočimi distančnimi obroči,</t>
  </si>
  <si>
    <t>Vodomerni števec kot npr. Sensus tip Meinstream plus DN 40, Qn=30/50 m3/h, z impulznim oddajnikom, komplet z vsem montažnim in tesnilnim materialom.</t>
  </si>
  <si>
    <t>GF+ spojka dvojna DN 100 (MJ3007), montažni material.</t>
  </si>
  <si>
    <t>skupaj z DDV (22%)</t>
  </si>
  <si>
    <t>Montažno demontažni kos DN 65, prirobnični, montažni in tesnilni material.</t>
  </si>
  <si>
    <t>Čistilni kos DN 65, prirobnični, montažni in tesnilni material.</t>
  </si>
  <si>
    <t>koleno 45 st.  fi 110</t>
  </si>
  <si>
    <t>DN40-2 1/2"</t>
  </si>
  <si>
    <t>DN20</t>
  </si>
  <si>
    <t>Univerzalna navrtalna objemka za PE cev 
DN65 s priključnim izhodom za izpustni ventil DN20, montažni material.</t>
  </si>
  <si>
    <t>Zobata spojka PE 75, montažni material</t>
  </si>
  <si>
    <t>PE 75</t>
  </si>
  <si>
    <t>DN65/50</t>
  </si>
  <si>
    <t>FFR kos, s prirobnicami, vijačni material.</t>
  </si>
  <si>
    <t>DN50 - 2 1/2"</t>
  </si>
  <si>
    <t>Krogelni ventil, komplet z vsem tesnilnim in montažnim materialom. PN 16</t>
  </si>
  <si>
    <t>Vijačna prirobnica z navojem, vijačni in montažni materia, inox fazonski kosi, vijačni material.</t>
  </si>
  <si>
    <t xml:space="preserve">       3.0. STROJNE INŠTALACIJE IN OPREMA</t>
  </si>
  <si>
    <t>3.1</t>
  </si>
  <si>
    <t>3.2</t>
  </si>
  <si>
    <t>SKUPAJ (3.1 - 3.2) brez DDV:</t>
  </si>
  <si>
    <t>3.</t>
  </si>
  <si>
    <t>3.1. VODOVOD ZU z priključkom za objekt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</si>
</sst>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€_-;\-* #,##0.00\ _€_-;_-* &quot;-&quot;??\ _€_-;_-@_-"/>
    <numFmt numFmtId="165" formatCode="#,##0.0"/>
    <numFmt numFmtId="166" formatCode="_-* #,##0.00\ _S_I_T_-;\-* #,##0.00\ _S_I_T_-;_-* &quot;-&quot;??\ _S_I_T_-;_-@_-"/>
    <numFmt numFmtId="167" formatCode="[$-424]#,##0.00"/>
    <numFmt numFmtId="168" formatCode="_-* #,##0.00\ _S_I_T_-;\-* #,##0.00\ _S_I_T_-;_-* \-??\ _S_I_T_-;_-@_-"/>
    <numFmt numFmtId="169" formatCode="#,##0.00\ [$€-1];[Red]\-#,##0.00\ [$€-1]"/>
    <numFmt numFmtId="170" formatCode="#,##0.00\ [$€-1]"/>
  </numFmts>
  <fonts count="54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Times New Roman CE"/>
      <family val="1"/>
      <charset val="238"/>
    </font>
    <font>
      <sz val="14"/>
      <name val="Times New Roman CE"/>
      <family val="1"/>
      <charset val="238"/>
    </font>
    <font>
      <b/>
      <sz val="12"/>
      <name val="Arial"/>
      <family val="2"/>
      <charset val="238"/>
    </font>
    <font>
      <sz val="10"/>
      <name val="Arial CE"/>
      <family val="2"/>
      <charset val="238"/>
    </font>
    <font>
      <sz val="9"/>
      <name val="Arial"/>
      <family val="2"/>
      <charset val="238"/>
    </font>
    <font>
      <sz val="9"/>
      <color indexed="10"/>
      <name val="Arial"/>
      <family val="2"/>
      <charset val="238"/>
    </font>
    <font>
      <sz val="9"/>
      <name val="Arial CE"/>
      <family val="2"/>
      <charset val="238"/>
    </font>
    <font>
      <sz val="12"/>
      <name val="Times New Roman CE"/>
      <family val="1"/>
      <charset val="238"/>
    </font>
    <font>
      <sz val="9"/>
      <color indexed="10"/>
      <name val="Arial CE"/>
      <family val="2"/>
      <charset val="238"/>
    </font>
    <font>
      <sz val="10"/>
      <name val="Arial"/>
      <family val="2"/>
      <charset val="238"/>
    </font>
    <font>
      <i/>
      <sz val="9"/>
      <name val="Arial"/>
      <family val="2"/>
      <charset val="238"/>
    </font>
    <font>
      <b/>
      <u/>
      <sz val="10"/>
      <name val="Arial CE"/>
      <family val="2"/>
      <charset val="238"/>
    </font>
    <font>
      <b/>
      <sz val="9"/>
      <name val="Arial CE"/>
      <family val="2"/>
      <charset val="238"/>
    </font>
    <font>
      <sz val="9"/>
      <color rgb="FFFF0000"/>
      <name val="Arial CE"/>
      <family val="2"/>
      <charset val="238"/>
    </font>
    <font>
      <sz val="9"/>
      <color rgb="FFFF0000"/>
      <name val="Arial"/>
      <family val="2"/>
      <charset val="238"/>
    </font>
    <font>
      <sz val="8"/>
      <name val="Arial"/>
      <family val="2"/>
      <charset val="238"/>
    </font>
    <font>
      <sz val="9"/>
      <color rgb="FF00B050"/>
      <name val="Arial CE"/>
      <family val="2"/>
      <charset val="238"/>
    </font>
    <font>
      <sz val="9"/>
      <name val="Times New Roman CE"/>
      <family val="1"/>
      <charset val="238"/>
    </font>
    <font>
      <sz val="8"/>
      <name val="Arial Narrow"/>
      <family val="2"/>
      <charset val="238"/>
    </font>
    <font>
      <sz val="10"/>
      <name val="Arial CE"/>
      <family val="2"/>
      <charset val="238"/>
    </font>
    <font>
      <b/>
      <sz val="8"/>
      <name val="Arial Narrow"/>
      <family val="2"/>
      <charset val="238"/>
    </font>
    <font>
      <sz val="10"/>
      <color theme="1"/>
      <name val="Arial"/>
      <family val="2"/>
      <charset val="238"/>
    </font>
    <font>
      <sz val="11"/>
      <name val="Times New Roman"/>
      <family val="1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8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0"/>
      <name val="Arial CE"/>
      <charset val="238"/>
    </font>
    <font>
      <sz val="11"/>
      <color indexed="60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Arial"/>
      <family val="2"/>
      <charset val="238"/>
    </font>
    <font>
      <b/>
      <sz val="16"/>
      <name val="Arial Narrow"/>
      <family val="2"/>
      <charset val="238"/>
    </font>
    <font>
      <sz val="16"/>
      <name val="Times New Roman CE"/>
      <family val="1"/>
      <charset val="238"/>
    </font>
    <font>
      <sz val="12"/>
      <name val="Arial"/>
      <family val="2"/>
      <charset val="238"/>
    </font>
    <font>
      <i/>
      <sz val="10"/>
      <name val="Arial"/>
      <family val="2"/>
      <charset val="238"/>
    </font>
    <font>
      <sz val="16"/>
      <name val="Arial"/>
      <family val="2"/>
      <charset val="238"/>
    </font>
    <font>
      <sz val="14"/>
      <name val="Arial"/>
      <family val="2"/>
      <charset val="238"/>
    </font>
    <font>
      <b/>
      <sz val="12"/>
      <name val="Arial Rounded MT Bold"/>
      <family val="2"/>
      <charset val="238"/>
    </font>
    <font>
      <sz val="13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Tahoma"/>
      <family val="2"/>
      <charset val="238"/>
    </font>
  </fonts>
  <fills count="21">
    <fill>
      <patternFill patternType="none"/>
    </fill>
    <fill>
      <patternFill patternType="gray125"/>
    </fill>
    <fill>
      <patternFill patternType="solid">
        <fgColor indexed="26"/>
        <bgColor indexed="27"/>
      </patternFill>
    </fill>
    <fill>
      <patternFill patternType="solid">
        <fgColor theme="0" tint="-0.14999847407452621"/>
        <bgColor indexed="42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4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3"/>
        <bgColor indexed="52"/>
      </patternFill>
    </fill>
    <fill>
      <patternFill patternType="solid">
        <fgColor indexed="45"/>
        <bgColor indexed="29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7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93">
    <xf numFmtId="4" fontId="0" fillId="0" borderId="0"/>
    <xf numFmtId="0" fontId="13" fillId="0" borderId="0"/>
    <xf numFmtId="4" fontId="13" fillId="0" borderId="0"/>
    <xf numFmtId="4" fontId="13" fillId="0" borderId="0"/>
    <xf numFmtId="4" fontId="13" fillId="0" borderId="0"/>
    <xf numFmtId="0" fontId="13" fillId="0" borderId="0"/>
    <xf numFmtId="4" fontId="13" fillId="0" borderId="0"/>
    <xf numFmtId="166" fontId="23" fillId="0" borderId="0" applyFont="0" applyFill="0" applyBorder="0" applyAlignment="0" applyProtection="0"/>
    <xf numFmtId="0" fontId="13" fillId="0" borderId="0"/>
    <xf numFmtId="0" fontId="11" fillId="0" borderId="0"/>
    <xf numFmtId="167" fontId="25" fillId="0" borderId="0"/>
    <xf numFmtId="0" fontId="7" fillId="0" borderId="0"/>
    <xf numFmtId="0" fontId="26" fillId="0" borderId="0"/>
    <xf numFmtId="0" fontId="26" fillId="0" borderId="0"/>
    <xf numFmtId="166" fontId="26" fillId="0" borderId="0" applyFont="0" applyFill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8" fillId="14" borderId="0" applyNumberFormat="0" applyBorder="0" applyAlignment="0" applyProtection="0"/>
    <xf numFmtId="0" fontId="29" fillId="15" borderId="6" applyNumberFormat="0" applyAlignment="0" applyProtection="0"/>
    <xf numFmtId="0" fontId="30" fillId="16" borderId="7" applyNumberFormat="0" applyAlignment="0" applyProtection="0"/>
    <xf numFmtId="168" fontId="31" fillId="0" borderId="0" applyFill="0" applyBorder="0" applyAlignment="0" applyProtection="0"/>
    <xf numFmtId="0" fontId="31" fillId="0" borderId="0"/>
    <xf numFmtId="0" fontId="32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6" fillId="17" borderId="6" applyNumberFormat="0" applyAlignment="0" applyProtection="0"/>
    <xf numFmtId="0" fontId="37" fillId="0" borderId="11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18" borderId="0" applyNumberFormat="0" applyBorder="0" applyAlignment="0" applyProtection="0"/>
    <xf numFmtId="0" fontId="31" fillId="19" borderId="12" applyNumberFormat="0" applyAlignment="0" applyProtection="0"/>
    <xf numFmtId="0" fontId="40" fillId="0" borderId="13" applyNumberFormat="0" applyFill="0" applyAlignment="0" applyProtection="0"/>
    <xf numFmtId="168" fontId="31" fillId="0" borderId="0" applyFill="0" applyBorder="0" applyAlignment="0" applyProtection="0"/>
    <xf numFmtId="166" fontId="13" fillId="0" borderId="0" applyFill="0" applyBorder="0" applyAlignment="0" applyProtection="0"/>
    <xf numFmtId="164" fontId="13" fillId="0" borderId="0" applyFill="0" applyBorder="0" applyAlignment="0" applyProtection="0"/>
    <xf numFmtId="166" fontId="38" fillId="0" borderId="0" applyFont="0" applyFill="0" applyBorder="0" applyAlignment="0" applyProtection="0"/>
    <xf numFmtId="4" fontId="13" fillId="0" borderId="0"/>
    <xf numFmtId="0" fontId="2" fillId="0" borderId="0"/>
    <xf numFmtId="0" fontId="1" fillId="0" borderId="0"/>
    <xf numFmtId="170" fontId="13" fillId="0" borderId="0"/>
    <xf numFmtId="4" fontId="53" fillId="20" borderId="15">
      <alignment horizontal="right" readingOrder="1"/>
      <protection locked="0"/>
    </xf>
  </cellStyleXfs>
  <cellXfs count="140">
    <xf numFmtId="4" fontId="0" fillId="0" borderId="0" xfId="0"/>
    <xf numFmtId="4" fontId="8" fillId="0" borderId="0" xfId="0" applyFont="1" applyProtection="1">
      <protection locked="0"/>
    </xf>
    <xf numFmtId="4" fontId="10" fillId="0" borderId="0" xfId="0" applyFont="1" applyProtection="1">
      <protection locked="0"/>
    </xf>
    <xf numFmtId="4" fontId="10" fillId="0" borderId="0" xfId="0" applyFont="1" applyAlignment="1" applyProtection="1">
      <alignment horizontal="center" vertical="top"/>
      <protection locked="0"/>
    </xf>
    <xf numFmtId="4" fontId="10" fillId="0" borderId="0" xfId="0" applyFont="1" applyAlignment="1" applyProtection="1">
      <alignment horizontal="center"/>
      <protection locked="0"/>
    </xf>
    <xf numFmtId="4" fontId="8" fillId="0" borderId="0" xfId="0" applyFont="1" applyAlignment="1" applyProtection="1">
      <alignment horizontal="right"/>
      <protection locked="0"/>
    </xf>
    <xf numFmtId="4" fontId="10" fillId="0" borderId="0" xfId="4" applyFont="1" applyAlignment="1" applyProtection="1">
      <alignment horizontal="right" vertical="top" wrapText="1"/>
      <protection locked="0"/>
    </xf>
    <xf numFmtId="4" fontId="10" fillId="0" borderId="0" xfId="4" applyFont="1" applyAlignment="1" applyProtection="1">
      <alignment horizontal="right" vertical="top"/>
      <protection locked="0"/>
    </xf>
    <xf numFmtId="0" fontId="10" fillId="0" borderId="0" xfId="4" applyNumberFormat="1" applyFont="1" applyProtection="1">
      <protection locked="0"/>
    </xf>
    <xf numFmtId="0" fontId="8" fillId="0" borderId="0" xfId="4" applyNumberFormat="1" applyFont="1" applyProtection="1">
      <protection locked="0"/>
    </xf>
    <xf numFmtId="4" fontId="9" fillId="0" borderId="0" xfId="0" applyFont="1" applyProtection="1">
      <protection locked="0"/>
    </xf>
    <xf numFmtId="4" fontId="20" fillId="0" borderId="0" xfId="0" applyFont="1" applyProtection="1">
      <protection locked="0"/>
    </xf>
    <xf numFmtId="4" fontId="20" fillId="0" borderId="0" xfId="0" applyFont="1" applyAlignment="1" applyProtection="1">
      <alignment horizontal="center"/>
      <protection locked="0"/>
    </xf>
    <xf numFmtId="1" fontId="8" fillId="0" borderId="0" xfId="0" applyNumberFormat="1" applyFont="1" applyProtection="1">
      <protection locked="0"/>
    </xf>
    <xf numFmtId="4" fontId="8" fillId="0" borderId="0" xfId="0" applyFont="1" applyAlignment="1" applyProtection="1">
      <alignment vertical="top"/>
      <protection locked="0"/>
    </xf>
    <xf numFmtId="169" fontId="8" fillId="0" borderId="0" xfId="0" applyNumberFormat="1" applyFont="1" applyProtection="1">
      <protection locked="0"/>
    </xf>
    <xf numFmtId="4" fontId="10" fillId="0" borderId="0" xfId="0" applyFont="1" applyAlignment="1" applyProtection="1">
      <alignment horizontal="right" vertical="top" wrapText="1"/>
      <protection locked="0"/>
    </xf>
    <xf numFmtId="4" fontId="10" fillId="0" borderId="0" xfId="0" applyFont="1" applyAlignment="1" applyProtection="1">
      <alignment horizontal="right" vertical="top"/>
      <protection locked="0"/>
    </xf>
    <xf numFmtId="0" fontId="10" fillId="0" borderId="0" xfId="0" applyNumberFormat="1" applyFont="1" applyProtection="1">
      <protection locked="0"/>
    </xf>
    <xf numFmtId="0" fontId="8" fillId="0" borderId="0" xfId="0" applyNumberFormat="1" applyFont="1" applyProtection="1">
      <protection locked="0"/>
    </xf>
    <xf numFmtId="4" fontId="8" fillId="0" borderId="0" xfId="0" applyFont="1" applyAlignment="1" applyProtection="1">
      <alignment horizontal="center" vertical="top"/>
      <protection locked="0"/>
    </xf>
    <xf numFmtId="4" fontId="17" fillId="0" borderId="0" xfId="0" applyFont="1" applyProtection="1">
      <protection locked="0"/>
    </xf>
    <xf numFmtId="49" fontId="15" fillId="0" borderId="0" xfId="0" applyNumberFormat="1" applyFont="1" applyAlignment="1" applyProtection="1">
      <alignment horizontal="center" vertical="top"/>
      <protection locked="0"/>
    </xf>
    <xf numFmtId="4" fontId="15" fillId="0" borderId="0" xfId="0" applyFont="1" applyProtection="1">
      <protection locked="0"/>
    </xf>
    <xf numFmtId="2" fontId="10" fillId="0" borderId="0" xfId="0" applyNumberFormat="1" applyFont="1" applyProtection="1">
      <protection locked="0"/>
    </xf>
    <xf numFmtId="4" fontId="7" fillId="0" borderId="0" xfId="0" applyFont="1" applyAlignment="1" applyProtection="1">
      <alignment horizontal="center" vertical="top"/>
      <protection locked="0"/>
    </xf>
    <xf numFmtId="4" fontId="7" fillId="0" borderId="0" xfId="0" applyFont="1" applyProtection="1">
      <protection locked="0"/>
    </xf>
    <xf numFmtId="4" fontId="15" fillId="0" borderId="0" xfId="0" applyFont="1" applyAlignment="1" applyProtection="1">
      <alignment horizontal="center" vertical="top"/>
      <protection locked="0"/>
    </xf>
    <xf numFmtId="4" fontId="19" fillId="0" borderId="0" xfId="0" applyFont="1" applyAlignment="1" applyProtection="1">
      <alignment horizontal="justify" vertical="top" wrapText="1"/>
      <protection locked="0"/>
    </xf>
    <xf numFmtId="4" fontId="8" fillId="2" borderId="3" xfId="0" applyFont="1" applyFill="1" applyBorder="1" applyAlignment="1" applyProtection="1">
      <alignment horizontal="center"/>
      <protection locked="0"/>
    </xf>
    <xf numFmtId="4" fontId="14" fillId="2" borderId="3" xfId="0" applyFont="1" applyFill="1" applyBorder="1" applyAlignment="1" applyProtection="1">
      <alignment horizontal="justify"/>
      <protection locked="0"/>
    </xf>
    <xf numFmtId="4" fontId="14" fillId="2" borderId="3" xfId="0" applyFont="1" applyFill="1" applyBorder="1" applyAlignment="1" applyProtection="1">
      <alignment horizontal="left"/>
      <protection locked="0"/>
    </xf>
    <xf numFmtId="4" fontId="0" fillId="2" borderId="3" xfId="0" applyFill="1" applyBorder="1" applyProtection="1">
      <protection locked="0"/>
    </xf>
    <xf numFmtId="165" fontId="14" fillId="2" borderId="3" xfId="0" applyNumberFormat="1" applyFont="1" applyFill="1" applyBorder="1" applyAlignment="1" applyProtection="1">
      <alignment horizontal="right"/>
      <protection locked="0"/>
    </xf>
    <xf numFmtId="4" fontId="12" fillId="0" borderId="0" xfId="0" applyFont="1" applyProtection="1">
      <protection locked="0"/>
    </xf>
    <xf numFmtId="3" fontId="10" fillId="0" borderId="0" xfId="4" applyNumberFormat="1" applyFont="1" applyAlignment="1" applyProtection="1">
      <alignment horizontal="right" vertical="top"/>
      <protection locked="0"/>
    </xf>
    <xf numFmtId="0" fontId="10" fillId="0" borderId="0" xfId="0" applyNumberFormat="1" applyFont="1" applyAlignment="1" applyProtection="1">
      <alignment horizontal="center" vertical="top"/>
      <protection locked="0"/>
    </xf>
    <xf numFmtId="3" fontId="10" fillId="0" borderId="0" xfId="0" applyNumberFormat="1" applyFont="1" applyAlignment="1" applyProtection="1">
      <alignment horizontal="right" vertical="top"/>
      <protection locked="0"/>
    </xf>
    <xf numFmtId="4" fontId="0" fillId="0" borderId="0" xfId="0" applyProtection="1">
      <protection locked="0"/>
    </xf>
    <xf numFmtId="4" fontId="10" fillId="0" borderId="0" xfId="4" applyFont="1" applyProtection="1">
      <protection locked="0"/>
    </xf>
    <xf numFmtId="4" fontId="7" fillId="0" borderId="0" xfId="4" applyFont="1" applyProtection="1">
      <protection locked="0"/>
    </xf>
    <xf numFmtId="4" fontId="13" fillId="0" borderId="0" xfId="4" applyProtection="1">
      <protection locked="0"/>
    </xf>
    <xf numFmtId="4" fontId="10" fillId="0" borderId="0" xfId="4" applyFont="1" applyAlignment="1" applyProtection="1">
      <alignment horizontal="center" vertical="top"/>
      <protection locked="0"/>
    </xf>
    <xf numFmtId="4" fontId="17" fillId="0" borderId="0" xfId="4" applyFont="1" applyProtection="1">
      <protection locked="0"/>
    </xf>
    <xf numFmtId="4" fontId="18" fillId="0" borderId="0" xfId="4" applyFont="1" applyProtection="1">
      <protection locked="0"/>
    </xf>
    <xf numFmtId="4" fontId="10" fillId="0" borderId="0" xfId="4" applyFont="1" applyAlignment="1" applyProtection="1">
      <alignment horizontal="center"/>
      <protection locked="0"/>
    </xf>
    <xf numFmtId="4" fontId="17" fillId="0" borderId="0" xfId="4" applyFont="1" applyAlignment="1" applyProtection="1">
      <alignment horizontal="center"/>
      <protection locked="0"/>
    </xf>
    <xf numFmtId="4" fontId="17" fillId="0" borderId="0" xfId="4" applyFont="1" applyAlignment="1" applyProtection="1">
      <alignment horizontal="center" vertical="top"/>
      <protection locked="0"/>
    </xf>
    <xf numFmtId="4" fontId="18" fillId="0" borderId="0" xfId="0" applyFont="1" applyProtection="1">
      <protection locked="0"/>
    </xf>
    <xf numFmtId="0" fontId="18" fillId="0" borderId="0" xfId="0" applyNumberFormat="1" applyFont="1" applyProtection="1">
      <protection locked="0"/>
    </xf>
    <xf numFmtId="4" fontId="52" fillId="0" borderId="0" xfId="0" applyFont="1" applyProtection="1">
      <protection locked="0"/>
    </xf>
    <xf numFmtId="49" fontId="18" fillId="0" borderId="0" xfId="0" applyNumberFormat="1" applyFont="1" applyAlignment="1" applyProtection="1">
      <alignment horizontal="center" vertical="top"/>
      <protection locked="0"/>
    </xf>
    <xf numFmtId="4" fontId="10" fillId="0" borderId="4" xfId="0" applyFont="1" applyBorder="1" applyAlignment="1" applyProtection="1">
      <alignment horizontal="center" vertical="top"/>
      <protection locked="0"/>
    </xf>
    <xf numFmtId="4" fontId="10" fillId="0" borderId="4" xfId="0" applyFont="1" applyBorder="1" applyProtection="1">
      <protection locked="0"/>
    </xf>
    <xf numFmtId="2" fontId="10" fillId="0" borderId="4" xfId="0" applyNumberFormat="1" applyFont="1" applyBorder="1" applyProtection="1">
      <protection locked="0"/>
    </xf>
    <xf numFmtId="0" fontId="10" fillId="0" borderId="0" xfId="4" applyNumberFormat="1" applyFont="1" applyAlignment="1">
      <alignment horizontal="left" vertical="top" wrapText="1"/>
    </xf>
    <xf numFmtId="0" fontId="10" fillId="0" borderId="0" xfId="4" applyNumberFormat="1" applyFont="1" applyAlignment="1">
      <alignment horizontal="right" vertical="top"/>
    </xf>
    <xf numFmtId="0" fontId="17" fillId="0" borderId="0" xfId="0" applyNumberFormat="1" applyFont="1" applyAlignment="1">
      <alignment horizontal="left" vertical="top" wrapText="1"/>
    </xf>
    <xf numFmtId="0" fontId="10" fillId="0" borderId="0" xfId="0" applyNumberFormat="1" applyFont="1" applyAlignment="1">
      <alignment horizontal="left" vertical="top"/>
    </xf>
    <xf numFmtId="0" fontId="10" fillId="0" borderId="0" xfId="0" applyNumberFormat="1" applyFont="1" applyAlignment="1">
      <alignment horizontal="left" vertical="top" wrapText="1"/>
    </xf>
    <xf numFmtId="2" fontId="8" fillId="0" borderId="0" xfId="0" applyNumberFormat="1" applyFont="1" applyAlignment="1">
      <alignment horizontal="right"/>
    </xf>
    <xf numFmtId="49" fontId="17" fillId="0" borderId="0" xfId="0" applyNumberFormat="1" applyFont="1" applyAlignment="1">
      <alignment horizontal="left" vertical="justify"/>
    </xf>
    <xf numFmtId="2" fontId="10" fillId="0" borderId="0" xfId="0" applyNumberFormat="1" applyFont="1"/>
    <xf numFmtId="4" fontId="10" fillId="0" borderId="0" xfId="0" applyFont="1" applyAlignment="1">
      <alignment horizontal="justify" vertical="justify"/>
    </xf>
    <xf numFmtId="4" fontId="10" fillId="0" borderId="0" xfId="0" applyFont="1"/>
    <xf numFmtId="49" fontId="10" fillId="0" borderId="0" xfId="0" applyNumberFormat="1" applyFont="1" applyAlignment="1">
      <alignment horizontal="left" vertical="justify"/>
    </xf>
    <xf numFmtId="49" fontId="0" fillId="0" borderId="0" xfId="0" applyNumberFormat="1" applyAlignment="1">
      <alignment horizontal="left" vertical="top" wrapText="1" readingOrder="1"/>
    </xf>
    <xf numFmtId="4" fontId="8" fillId="0" borderId="0" xfId="0" applyFont="1" applyAlignment="1">
      <alignment horizontal="justify" vertical="justify"/>
    </xf>
    <xf numFmtId="2" fontId="10" fillId="0" borderId="0" xfId="0" applyNumberFormat="1" applyFont="1" applyAlignment="1">
      <alignment horizontal="left"/>
    </xf>
    <xf numFmtId="49" fontId="8" fillId="0" borderId="0" xfId="0" applyNumberFormat="1" applyFont="1"/>
    <xf numFmtId="49" fontId="8" fillId="0" borderId="0" xfId="0" applyNumberFormat="1" applyFont="1" applyAlignment="1">
      <alignment horizontal="justify" wrapText="1"/>
    </xf>
    <xf numFmtId="4" fontId="8" fillId="0" borderId="0" xfId="0" applyFont="1" applyAlignment="1">
      <alignment horizontal="right"/>
    </xf>
    <xf numFmtId="49" fontId="18" fillId="0" borderId="0" xfId="0" applyNumberFormat="1" applyFont="1" applyAlignment="1">
      <alignment horizontal="justify" wrapText="1"/>
    </xf>
    <xf numFmtId="4" fontId="10" fillId="0" borderId="0" xfId="4" applyFont="1" applyAlignment="1">
      <alignment horizontal="justify" vertical="top" wrapText="1"/>
    </xf>
    <xf numFmtId="2" fontId="10" fillId="0" borderId="0" xfId="4" applyNumberFormat="1" applyFont="1"/>
    <xf numFmtId="4" fontId="10" fillId="0" borderId="0" xfId="4" applyFont="1"/>
    <xf numFmtId="4" fontId="17" fillId="0" borderId="0" xfId="4" applyFont="1" applyAlignment="1">
      <alignment horizontal="justify" vertical="top" wrapText="1"/>
    </xf>
    <xf numFmtId="49" fontId="10" fillId="0" borderId="0" xfId="4" applyNumberFormat="1" applyFont="1" applyAlignment="1">
      <alignment horizontal="justify" vertical="top" wrapText="1"/>
    </xf>
    <xf numFmtId="49" fontId="10" fillId="0" borderId="0" xfId="4" applyNumberFormat="1" applyFont="1"/>
    <xf numFmtId="49" fontId="17" fillId="0" borderId="0" xfId="4" applyNumberFormat="1" applyFont="1"/>
    <xf numFmtId="2" fontId="17" fillId="0" borderId="0" xfId="4" applyNumberFormat="1" applyFont="1"/>
    <xf numFmtId="4" fontId="10" fillId="0" borderId="0" xfId="0" applyFont="1" applyAlignment="1">
      <alignment horizontal="justify" vertical="top" wrapText="1"/>
    </xf>
    <xf numFmtId="49" fontId="10" fillId="0" borderId="0" xfId="0" applyNumberFormat="1" applyFont="1" applyAlignment="1">
      <alignment horizontal="justify" vertical="top" wrapText="1"/>
    </xf>
    <xf numFmtId="49" fontId="8" fillId="0" borderId="0" xfId="0" applyNumberFormat="1" applyFont="1" applyAlignment="1">
      <alignment horizontal="justify" vertical="top" wrapText="1"/>
    </xf>
    <xf numFmtId="4" fontId="8" fillId="0" borderId="0" xfId="0" applyFont="1"/>
    <xf numFmtId="4" fontId="17" fillId="0" borderId="0" xfId="0" applyFont="1" applyAlignment="1">
      <alignment horizontal="justify" vertical="top" wrapText="1"/>
    </xf>
    <xf numFmtId="49" fontId="10" fillId="0" borderId="0" xfId="0" applyNumberFormat="1" applyFont="1" applyAlignment="1">
      <alignment horizontal="justify" vertical="top"/>
    </xf>
    <xf numFmtId="49" fontId="10" fillId="0" borderId="0" xfId="0" applyNumberFormat="1" applyFont="1"/>
    <xf numFmtId="2" fontId="10" fillId="0" borderId="0" xfId="0" applyNumberFormat="1" applyFont="1" applyAlignment="1">
      <alignment horizontal="right"/>
    </xf>
    <xf numFmtId="4" fontId="17" fillId="0" borderId="0" xfId="0" applyFont="1"/>
    <xf numFmtId="49" fontId="17" fillId="0" borderId="0" xfId="0" applyNumberFormat="1" applyFont="1"/>
    <xf numFmtId="2" fontId="20" fillId="0" borderId="0" xfId="0" applyNumberFormat="1" applyFont="1"/>
    <xf numFmtId="49" fontId="10" fillId="0" borderId="0" xfId="0" applyNumberFormat="1" applyFont="1" applyAlignment="1">
      <alignment horizontal="justify" vertical="justify"/>
    </xf>
    <xf numFmtId="4" fontId="10" fillId="0" borderId="0" xfId="0" applyFont="1" applyAlignment="1">
      <alignment horizontal="justify" vertical="top"/>
    </xf>
    <xf numFmtId="4" fontId="10" fillId="0" borderId="0" xfId="2" applyFont="1"/>
    <xf numFmtId="4" fontId="17" fillId="0" borderId="0" xfId="4" applyFont="1"/>
    <xf numFmtId="4" fontId="10" fillId="0" borderId="0" xfId="0" applyFont="1" applyAlignment="1">
      <alignment horizontal="right"/>
    </xf>
    <xf numFmtId="4" fontId="20" fillId="0" borderId="0" xfId="0" applyFont="1"/>
    <xf numFmtId="4" fontId="16" fillId="0" borderId="4" xfId="0" applyFont="1" applyBorder="1"/>
    <xf numFmtId="4" fontId="44" fillId="3" borderId="1" xfId="3" applyFont="1" applyFill="1" applyBorder="1" applyAlignment="1" applyProtection="1">
      <alignment horizontal="center"/>
      <protection locked="0"/>
    </xf>
    <xf numFmtId="4" fontId="45" fillId="3" borderId="1" xfId="3" applyFont="1" applyFill="1" applyBorder="1" applyProtection="1">
      <protection locked="0"/>
    </xf>
    <xf numFmtId="4" fontId="45" fillId="3" borderId="1" xfId="3" applyFont="1" applyFill="1" applyBorder="1" applyAlignment="1" applyProtection="1">
      <alignment horizontal="left"/>
      <protection locked="0"/>
    </xf>
    <xf numFmtId="4" fontId="13" fillId="3" borderId="1" xfId="3" applyFill="1" applyBorder="1" applyProtection="1">
      <protection locked="0"/>
    </xf>
    <xf numFmtId="4" fontId="45" fillId="3" borderId="1" xfId="3" applyFont="1" applyFill="1" applyBorder="1" applyAlignment="1" applyProtection="1">
      <alignment horizontal="right"/>
      <protection locked="0"/>
    </xf>
    <xf numFmtId="4" fontId="13" fillId="0" borderId="0" xfId="3" applyProtection="1">
      <protection locked="0"/>
    </xf>
    <xf numFmtId="4" fontId="44" fillId="0" borderId="0" xfId="3" applyFont="1" applyAlignment="1" applyProtection="1">
      <alignment horizontal="center"/>
      <protection locked="0"/>
    </xf>
    <xf numFmtId="4" fontId="44" fillId="0" borderId="0" xfId="3" applyFont="1" applyProtection="1">
      <protection locked="0"/>
    </xf>
    <xf numFmtId="4" fontId="42" fillId="0" borderId="0" xfId="3" applyFont="1" applyAlignment="1" applyProtection="1">
      <alignment horizontal="left"/>
      <protection locked="0"/>
    </xf>
    <xf numFmtId="4" fontId="4" fillId="0" borderId="0" xfId="3" applyFont="1" applyProtection="1">
      <protection locked="0"/>
    </xf>
    <xf numFmtId="4" fontId="5" fillId="0" borderId="0" xfId="3" applyFont="1" applyProtection="1">
      <protection locked="0"/>
    </xf>
    <xf numFmtId="4" fontId="43" fillId="0" borderId="0" xfId="3" applyFont="1" applyProtection="1">
      <protection locked="0"/>
    </xf>
    <xf numFmtId="4" fontId="46" fillId="0" borderId="0" xfId="3" applyFont="1" applyProtection="1">
      <protection locked="0"/>
    </xf>
    <xf numFmtId="4" fontId="47" fillId="0" borderId="0" xfId="3" applyFont="1" applyAlignment="1" applyProtection="1">
      <alignment horizontal="right"/>
      <protection locked="0"/>
    </xf>
    <xf numFmtId="4" fontId="47" fillId="0" borderId="0" xfId="3" applyFont="1" applyProtection="1">
      <protection locked="0"/>
    </xf>
    <xf numFmtId="4" fontId="4" fillId="0" borderId="0" xfId="3" applyFont="1" applyAlignment="1" applyProtection="1">
      <alignment vertical="top"/>
      <protection locked="0"/>
    </xf>
    <xf numFmtId="4" fontId="48" fillId="6" borderId="0" xfId="3" applyFont="1" applyFill="1" applyAlignment="1" applyProtection="1">
      <alignment horizontal="left"/>
      <protection locked="0"/>
    </xf>
    <xf numFmtId="4" fontId="49" fillId="6" borderId="0" xfId="3" applyFont="1" applyFill="1" applyProtection="1">
      <protection locked="0"/>
    </xf>
    <xf numFmtId="4" fontId="13" fillId="6" borderId="0" xfId="3" applyFill="1" applyProtection="1">
      <protection locked="0"/>
    </xf>
    <xf numFmtId="4" fontId="13" fillId="7" borderId="0" xfId="3" applyFill="1" applyProtection="1">
      <protection locked="0"/>
    </xf>
    <xf numFmtId="49" fontId="6" fillId="0" borderId="0" xfId="3" applyNumberFormat="1" applyFont="1" applyAlignment="1" applyProtection="1">
      <alignment horizontal="center"/>
      <protection locked="0"/>
    </xf>
    <xf numFmtId="4" fontId="6" fillId="0" borderId="0" xfId="3" applyFont="1" applyProtection="1">
      <protection locked="0"/>
    </xf>
    <xf numFmtId="4" fontId="41" fillId="0" borderId="0" xfId="3" applyFont="1" applyProtection="1">
      <protection locked="0"/>
    </xf>
    <xf numFmtId="49" fontId="41" fillId="0" borderId="0" xfId="3" applyNumberFormat="1" applyFont="1" applyAlignment="1" applyProtection="1">
      <alignment horizontal="center"/>
      <protection locked="0"/>
    </xf>
    <xf numFmtId="4" fontId="41" fillId="0" borderId="14" xfId="3" applyFont="1" applyBorder="1" applyProtection="1">
      <protection locked="0"/>
    </xf>
    <xf numFmtId="49" fontId="41" fillId="4" borderId="0" xfId="3" applyNumberFormat="1" applyFont="1" applyFill="1" applyAlignment="1" applyProtection="1">
      <alignment horizontal="center"/>
      <protection locked="0"/>
    </xf>
    <xf numFmtId="4" fontId="0" fillId="0" borderId="0" xfId="3" applyFont="1" applyProtection="1">
      <protection locked="0"/>
    </xf>
    <xf numFmtId="0" fontId="4" fillId="0" borderId="0" xfId="4" applyNumberFormat="1" applyFont="1" applyProtection="1">
      <protection locked="0"/>
    </xf>
    <xf numFmtId="49" fontId="41" fillId="4" borderId="0" xfId="4" applyNumberFormat="1" applyFont="1" applyFill="1" applyAlignment="1" applyProtection="1">
      <alignment horizontal="center" vertical="top"/>
      <protection locked="0"/>
    </xf>
    <xf numFmtId="4" fontId="13" fillId="0" borderId="0" xfId="3" applyAlignment="1" applyProtection="1">
      <alignment horizontal="right"/>
      <protection locked="0"/>
    </xf>
    <xf numFmtId="4" fontId="50" fillId="0" borderId="0" xfId="3" applyFont="1" applyProtection="1">
      <protection locked="0"/>
    </xf>
    <xf numFmtId="4" fontId="21" fillId="0" borderId="0" xfId="3" applyFont="1" applyAlignment="1" applyProtection="1">
      <alignment horizontal="right"/>
      <protection locked="0"/>
    </xf>
    <xf numFmtId="4" fontId="21" fillId="0" borderId="0" xfId="3" applyFont="1" applyProtection="1">
      <protection locked="0"/>
    </xf>
    <xf numFmtId="4" fontId="51" fillId="0" borderId="0" xfId="3" applyFont="1" applyProtection="1">
      <protection locked="0"/>
    </xf>
    <xf numFmtId="4" fontId="41" fillId="5" borderId="2" xfId="3" applyFont="1" applyFill="1" applyBorder="1"/>
    <xf numFmtId="4" fontId="41" fillId="0" borderId="1" xfId="3" applyFont="1" applyBorder="1"/>
    <xf numFmtId="4" fontId="13" fillId="0" borderId="0" xfId="3"/>
    <xf numFmtId="0" fontId="41" fillId="0" borderId="0" xfId="4" applyNumberFormat="1" applyFont="1" applyAlignment="1" applyProtection="1">
      <alignment vertical="top" wrapText="1"/>
      <protection locked="0"/>
    </xf>
    <xf numFmtId="0" fontId="41" fillId="0" borderId="5" xfId="4" applyNumberFormat="1" applyFont="1" applyBorder="1" applyAlignment="1" applyProtection="1">
      <alignment vertical="top" wrapText="1"/>
      <protection locked="0"/>
    </xf>
    <xf numFmtId="49" fontId="24" fillId="0" borderId="0" xfId="3" applyNumberFormat="1" applyFont="1" applyAlignment="1" applyProtection="1">
      <alignment horizontal="left"/>
      <protection locked="0"/>
    </xf>
    <xf numFmtId="49" fontId="22" fillId="0" borderId="0" xfId="3" applyNumberFormat="1" applyFont="1" applyAlignment="1" applyProtection="1">
      <alignment horizontal="left"/>
      <protection locked="0"/>
    </xf>
  </cellXfs>
  <cellStyles count="93">
    <cellStyle name="Accent1" xfId="15" xr:uid="{00000000-0005-0000-0000-000000000000}"/>
    <cellStyle name="Accent2" xfId="16" xr:uid="{00000000-0005-0000-0000-000001000000}"/>
    <cellStyle name="Accent3" xfId="17" xr:uid="{00000000-0005-0000-0000-000002000000}"/>
    <cellStyle name="Accent4" xfId="18" xr:uid="{00000000-0005-0000-0000-000003000000}"/>
    <cellStyle name="Accent5" xfId="19" xr:uid="{00000000-0005-0000-0000-000004000000}"/>
    <cellStyle name="Accent6" xfId="20" xr:uid="{00000000-0005-0000-0000-000005000000}"/>
    <cellStyle name="Bad" xfId="21" xr:uid="{00000000-0005-0000-0000-000006000000}"/>
    <cellStyle name="Calculation" xfId="22" xr:uid="{00000000-0005-0000-0000-000007000000}"/>
    <cellStyle name="CENA / KOS" xfId="92" xr:uid="{CEF30B54-1816-4F59-ABDA-83DF571B6C40}"/>
    <cellStyle name="Check Cell" xfId="23" xr:uid="{00000000-0005-0000-0000-000008000000}"/>
    <cellStyle name="Comma_Ogrevanje" xfId="24" xr:uid="{00000000-0005-0000-0000-000009000000}"/>
    <cellStyle name="Excel Built-in Normal" xfId="1" xr:uid="{00000000-0005-0000-0000-00000A000000}"/>
    <cellStyle name="Excel Built-in Normal 1" xfId="4" xr:uid="{00000000-0005-0000-0000-00000B000000}"/>
    <cellStyle name="Excel Built-in Normal 2" xfId="3" xr:uid="{00000000-0005-0000-0000-00000C000000}"/>
    <cellStyle name="Excel Built-in Normal 2 2" xfId="88" xr:uid="{00000000-0005-0000-0000-00000D000000}"/>
    <cellStyle name="Excel Built-in Normal 3" xfId="10" xr:uid="{00000000-0005-0000-0000-00000E000000}"/>
    <cellStyle name="Excel Built-in Normal 4" xfId="25" xr:uid="{00000000-0005-0000-0000-00000F000000}"/>
    <cellStyle name="Explanatory Text" xfId="26" xr:uid="{00000000-0005-0000-0000-000010000000}"/>
    <cellStyle name="Heading 1" xfId="27" xr:uid="{00000000-0005-0000-0000-000011000000}"/>
    <cellStyle name="Heading 2" xfId="28" xr:uid="{00000000-0005-0000-0000-000012000000}"/>
    <cellStyle name="Heading 3" xfId="29" xr:uid="{00000000-0005-0000-0000-000013000000}"/>
    <cellStyle name="Heading 4" xfId="30" xr:uid="{00000000-0005-0000-0000-000014000000}"/>
    <cellStyle name="Input" xfId="31" xr:uid="{00000000-0005-0000-0000-000015000000}"/>
    <cellStyle name="Linked Cell" xfId="32" xr:uid="{00000000-0005-0000-0000-000016000000}"/>
    <cellStyle name="Navadno 10" xfId="33" xr:uid="{00000000-0005-0000-0000-000018000000}"/>
    <cellStyle name="Navadno 11" xfId="34" xr:uid="{00000000-0005-0000-0000-000019000000}"/>
    <cellStyle name="Navadno 12" xfId="35" xr:uid="{00000000-0005-0000-0000-00001A000000}"/>
    <cellStyle name="Navadno 13" xfId="36" xr:uid="{00000000-0005-0000-0000-00001B000000}"/>
    <cellStyle name="Navadno 14" xfId="37" xr:uid="{00000000-0005-0000-0000-00001C000000}"/>
    <cellStyle name="Navadno 15" xfId="38" xr:uid="{00000000-0005-0000-0000-00001D000000}"/>
    <cellStyle name="Navadno 16" xfId="39" xr:uid="{00000000-0005-0000-0000-00001E000000}"/>
    <cellStyle name="Navadno 16 2" xfId="90" xr:uid="{00000000-0005-0000-0000-00001F000000}"/>
    <cellStyle name="Navadno 17" xfId="40" xr:uid="{00000000-0005-0000-0000-000020000000}"/>
    <cellStyle name="Navadno 18" xfId="41" xr:uid="{00000000-0005-0000-0000-000021000000}"/>
    <cellStyle name="Navadno 19" xfId="42" xr:uid="{00000000-0005-0000-0000-000022000000}"/>
    <cellStyle name="Navadno 2" xfId="2" xr:uid="{00000000-0005-0000-0000-000023000000}"/>
    <cellStyle name="Navadno 2 2" xfId="11" xr:uid="{00000000-0005-0000-0000-000024000000}"/>
    <cellStyle name="Navadno 2 2 2 2 2" xfId="91" xr:uid="{314798FE-CFA7-47DF-810C-43F87B925CC9}"/>
    <cellStyle name="Navadno 2 3" xfId="43" xr:uid="{00000000-0005-0000-0000-000025000000}"/>
    <cellStyle name="Navadno 20" xfId="44" xr:uid="{00000000-0005-0000-0000-000026000000}"/>
    <cellStyle name="Navadno 21" xfId="45" xr:uid="{00000000-0005-0000-0000-000027000000}"/>
    <cellStyle name="Navadno 22" xfId="46" xr:uid="{00000000-0005-0000-0000-000028000000}"/>
    <cellStyle name="Navadno 23" xfId="47" xr:uid="{00000000-0005-0000-0000-000029000000}"/>
    <cellStyle name="Navadno 24" xfId="48" xr:uid="{00000000-0005-0000-0000-00002A000000}"/>
    <cellStyle name="Navadno 25" xfId="49" xr:uid="{00000000-0005-0000-0000-00002B000000}"/>
    <cellStyle name="Navadno 26" xfId="50" xr:uid="{00000000-0005-0000-0000-00002C000000}"/>
    <cellStyle name="Navadno 27" xfId="51" xr:uid="{00000000-0005-0000-0000-00002D000000}"/>
    <cellStyle name="Navadno 28" xfId="52" xr:uid="{00000000-0005-0000-0000-00002E000000}"/>
    <cellStyle name="Navadno 29" xfId="53" xr:uid="{00000000-0005-0000-0000-00002F000000}"/>
    <cellStyle name="Navadno 3" xfId="5" xr:uid="{00000000-0005-0000-0000-000030000000}"/>
    <cellStyle name="Navadno 3 2" xfId="12" xr:uid="{00000000-0005-0000-0000-000031000000}"/>
    <cellStyle name="Navadno 3 2 2" xfId="54" xr:uid="{00000000-0005-0000-0000-000032000000}"/>
    <cellStyle name="Navadno 30" xfId="55" xr:uid="{00000000-0005-0000-0000-000033000000}"/>
    <cellStyle name="Navadno 31" xfId="56" xr:uid="{00000000-0005-0000-0000-000034000000}"/>
    <cellStyle name="Navadno 32" xfId="57" xr:uid="{00000000-0005-0000-0000-000035000000}"/>
    <cellStyle name="Navadno 33" xfId="58" xr:uid="{00000000-0005-0000-0000-000036000000}"/>
    <cellStyle name="Navadno 34" xfId="59" xr:uid="{00000000-0005-0000-0000-000037000000}"/>
    <cellStyle name="Navadno 35" xfId="60" xr:uid="{00000000-0005-0000-0000-000038000000}"/>
    <cellStyle name="Navadno 36" xfId="61" xr:uid="{00000000-0005-0000-0000-000039000000}"/>
    <cellStyle name="Navadno 37" xfId="62" xr:uid="{00000000-0005-0000-0000-00003A000000}"/>
    <cellStyle name="Navadno 38" xfId="63" xr:uid="{00000000-0005-0000-0000-00003B000000}"/>
    <cellStyle name="Navadno 39" xfId="64" xr:uid="{00000000-0005-0000-0000-00003C000000}"/>
    <cellStyle name="Navadno 4" xfId="8" xr:uid="{00000000-0005-0000-0000-00003D000000}"/>
    <cellStyle name="Navadno 4 2" xfId="65" xr:uid="{00000000-0005-0000-0000-00003E000000}"/>
    <cellStyle name="Navadno 40" xfId="66" xr:uid="{00000000-0005-0000-0000-00003F000000}"/>
    <cellStyle name="Navadno 41" xfId="67" xr:uid="{00000000-0005-0000-0000-000040000000}"/>
    <cellStyle name="Navadno 42" xfId="68" xr:uid="{00000000-0005-0000-0000-000041000000}"/>
    <cellStyle name="Navadno 43" xfId="69" xr:uid="{00000000-0005-0000-0000-000042000000}"/>
    <cellStyle name="Navadno 44" xfId="70" xr:uid="{00000000-0005-0000-0000-000043000000}"/>
    <cellStyle name="Navadno 45" xfId="71" xr:uid="{00000000-0005-0000-0000-000044000000}"/>
    <cellStyle name="Navadno 46" xfId="72" xr:uid="{00000000-0005-0000-0000-000045000000}"/>
    <cellStyle name="Navadno 47" xfId="73" xr:uid="{00000000-0005-0000-0000-000046000000}"/>
    <cellStyle name="Navadno 48" xfId="74" xr:uid="{00000000-0005-0000-0000-000047000000}"/>
    <cellStyle name="Navadno 49" xfId="75" xr:uid="{00000000-0005-0000-0000-000048000000}"/>
    <cellStyle name="Navadno 5" xfId="9" xr:uid="{00000000-0005-0000-0000-000049000000}"/>
    <cellStyle name="Navadno 50" xfId="76" xr:uid="{00000000-0005-0000-0000-00004A000000}"/>
    <cellStyle name="Navadno 51" xfId="77" xr:uid="{00000000-0005-0000-0000-00004B000000}"/>
    <cellStyle name="Navadno 52" xfId="78" xr:uid="{00000000-0005-0000-0000-00004C000000}"/>
    <cellStyle name="Navadno 53" xfId="89" xr:uid="{00000000-0005-0000-0000-00004D000000}"/>
    <cellStyle name="Navadno 6" xfId="6" xr:uid="{00000000-0005-0000-0000-00004E000000}"/>
    <cellStyle name="Navadno 7" xfId="13" xr:uid="{00000000-0005-0000-0000-00004F000000}"/>
    <cellStyle name="Navadno 8" xfId="79" xr:uid="{00000000-0005-0000-0000-000050000000}"/>
    <cellStyle name="Navadno 9" xfId="80" xr:uid="{00000000-0005-0000-0000-000051000000}"/>
    <cellStyle name="Neutral" xfId="81" xr:uid="{00000000-0005-0000-0000-000055000000}"/>
    <cellStyle name="Normal" xfId="0" builtinId="0"/>
    <cellStyle name="Note" xfId="82" xr:uid="{00000000-0005-0000-0000-000059000000}"/>
    <cellStyle name="Total" xfId="83" xr:uid="{00000000-0005-0000-0000-00005A000000}"/>
    <cellStyle name="Vejica 2" xfId="84" xr:uid="{00000000-0005-0000-0000-00005C000000}"/>
    <cellStyle name="Vejica 2 2" xfId="85" xr:uid="{00000000-0005-0000-0000-00005D000000}"/>
    <cellStyle name="Vejica 3" xfId="7" xr:uid="{00000000-0005-0000-0000-00005E000000}"/>
    <cellStyle name="Vejica 3 2" xfId="86" xr:uid="{00000000-0005-0000-0000-00005F000000}"/>
    <cellStyle name="Vejica 3 3" xfId="87" xr:uid="{00000000-0005-0000-0000-000060000000}"/>
    <cellStyle name="Vejica 4 2" xfId="14" xr:uid="{00000000-0005-0000-0000-00006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E6E6E6"/>
      <rgbColor rgb="00E6E6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3366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762000</xdr:colOff>
      <xdr:row>116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4953000" y="11639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4</xdr:col>
      <xdr:colOff>762000</xdr:colOff>
      <xdr:row>73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4953000" y="11639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4</xdr:col>
      <xdr:colOff>762000</xdr:colOff>
      <xdr:row>72</xdr:row>
      <xdr:rowOff>0</xdr:rowOff>
    </xdr:from>
    <xdr:ext cx="184731" cy="264560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2165CDC0-2E2E-4121-91AB-AE8FB175CB7C}"/>
            </a:ext>
          </a:extLst>
        </xdr:cNvPr>
        <xdr:cNvSpPr txBox="1"/>
      </xdr:nvSpPr>
      <xdr:spPr>
        <a:xfrm>
          <a:off x="5172075" y="10801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showZeros="0" view="pageBreakPreview" zoomScaleNormal="100" zoomScaleSheetLayoutView="100" workbookViewId="0">
      <selection activeCell="B19" sqref="B19:G19"/>
    </sheetView>
  </sheetViews>
  <sheetFormatPr baseColWidth="10" defaultColWidth="8.88671875" defaultRowHeight="13.2"/>
  <cols>
    <col min="1" max="1" width="6.88671875" style="104" customWidth="1"/>
    <col min="2" max="2" width="9.33203125" style="104" customWidth="1"/>
    <col min="3" max="3" width="9.109375" style="104"/>
    <col min="4" max="4" width="15.6640625" style="104" customWidth="1"/>
    <col min="5" max="5" width="19.109375" style="104" customWidth="1"/>
    <col min="6" max="6" width="17" style="104" customWidth="1"/>
    <col min="7" max="7" width="23" style="104" customWidth="1"/>
    <col min="8" max="8" width="9.109375" style="104"/>
    <col min="9" max="9" width="11.6640625" style="104" customWidth="1"/>
    <col min="10" max="256" width="9.109375" style="104"/>
    <col min="257" max="257" width="6.88671875" style="104" customWidth="1"/>
    <col min="258" max="258" width="9.33203125" style="104" customWidth="1"/>
    <col min="259" max="259" width="9.109375" style="104"/>
    <col min="260" max="260" width="15.6640625" style="104" customWidth="1"/>
    <col min="261" max="261" width="19.109375" style="104" customWidth="1"/>
    <col min="262" max="262" width="15.109375" style="104" customWidth="1"/>
    <col min="263" max="263" width="23" style="104" customWidth="1"/>
    <col min="264" max="264" width="9.109375" style="104"/>
    <col min="265" max="265" width="11.6640625" style="104" customWidth="1"/>
    <col min="266" max="512" width="9.109375" style="104"/>
    <col min="513" max="513" width="6.88671875" style="104" customWidth="1"/>
    <col min="514" max="514" width="9.33203125" style="104" customWidth="1"/>
    <col min="515" max="515" width="9.109375" style="104"/>
    <col min="516" max="516" width="15.6640625" style="104" customWidth="1"/>
    <col min="517" max="517" width="19.109375" style="104" customWidth="1"/>
    <col min="518" max="518" width="15.109375" style="104" customWidth="1"/>
    <col min="519" max="519" width="23" style="104" customWidth="1"/>
    <col min="520" max="520" width="9.109375" style="104"/>
    <col min="521" max="521" width="11.6640625" style="104" customWidth="1"/>
    <col min="522" max="768" width="9.109375" style="104"/>
    <col min="769" max="769" width="6.88671875" style="104" customWidth="1"/>
    <col min="770" max="770" width="9.33203125" style="104" customWidth="1"/>
    <col min="771" max="771" width="9.109375" style="104"/>
    <col min="772" max="772" width="15.6640625" style="104" customWidth="1"/>
    <col min="773" max="773" width="19.109375" style="104" customWidth="1"/>
    <col min="774" max="774" width="15.109375" style="104" customWidth="1"/>
    <col min="775" max="775" width="23" style="104" customWidth="1"/>
    <col min="776" max="776" width="9.109375" style="104"/>
    <col min="777" max="777" width="11.6640625" style="104" customWidth="1"/>
    <col min="778" max="1024" width="9.109375" style="104"/>
    <col min="1025" max="1025" width="6.88671875" style="104" customWidth="1"/>
    <col min="1026" max="1026" width="9.33203125" style="104" customWidth="1"/>
    <col min="1027" max="1027" width="9.109375" style="104"/>
    <col min="1028" max="1028" width="15.6640625" style="104" customWidth="1"/>
    <col min="1029" max="1029" width="19.109375" style="104" customWidth="1"/>
    <col min="1030" max="1030" width="15.109375" style="104" customWidth="1"/>
    <col min="1031" max="1031" width="23" style="104" customWidth="1"/>
    <col min="1032" max="1032" width="9.109375" style="104"/>
    <col min="1033" max="1033" width="11.6640625" style="104" customWidth="1"/>
    <col min="1034" max="1280" width="9.109375" style="104"/>
    <col min="1281" max="1281" width="6.88671875" style="104" customWidth="1"/>
    <col min="1282" max="1282" width="9.33203125" style="104" customWidth="1"/>
    <col min="1283" max="1283" width="9.109375" style="104"/>
    <col min="1284" max="1284" width="15.6640625" style="104" customWidth="1"/>
    <col min="1285" max="1285" width="19.109375" style="104" customWidth="1"/>
    <col min="1286" max="1286" width="15.109375" style="104" customWidth="1"/>
    <col min="1287" max="1287" width="23" style="104" customWidth="1"/>
    <col min="1288" max="1288" width="9.109375" style="104"/>
    <col min="1289" max="1289" width="11.6640625" style="104" customWidth="1"/>
    <col min="1290" max="1536" width="9.109375" style="104"/>
    <col min="1537" max="1537" width="6.88671875" style="104" customWidth="1"/>
    <col min="1538" max="1538" width="9.33203125" style="104" customWidth="1"/>
    <col min="1539" max="1539" width="9.109375" style="104"/>
    <col min="1540" max="1540" width="15.6640625" style="104" customWidth="1"/>
    <col min="1541" max="1541" width="19.109375" style="104" customWidth="1"/>
    <col min="1542" max="1542" width="15.109375" style="104" customWidth="1"/>
    <col min="1543" max="1543" width="23" style="104" customWidth="1"/>
    <col min="1544" max="1544" width="9.109375" style="104"/>
    <col min="1545" max="1545" width="11.6640625" style="104" customWidth="1"/>
    <col min="1546" max="1792" width="9.109375" style="104"/>
    <col min="1793" max="1793" width="6.88671875" style="104" customWidth="1"/>
    <col min="1794" max="1794" width="9.33203125" style="104" customWidth="1"/>
    <col min="1795" max="1795" width="9.109375" style="104"/>
    <col min="1796" max="1796" width="15.6640625" style="104" customWidth="1"/>
    <col min="1797" max="1797" width="19.109375" style="104" customWidth="1"/>
    <col min="1798" max="1798" width="15.109375" style="104" customWidth="1"/>
    <col min="1799" max="1799" width="23" style="104" customWidth="1"/>
    <col min="1800" max="1800" width="9.109375" style="104"/>
    <col min="1801" max="1801" width="11.6640625" style="104" customWidth="1"/>
    <col min="1802" max="2048" width="9.109375" style="104"/>
    <col min="2049" max="2049" width="6.88671875" style="104" customWidth="1"/>
    <col min="2050" max="2050" width="9.33203125" style="104" customWidth="1"/>
    <col min="2051" max="2051" width="9.109375" style="104"/>
    <col min="2052" max="2052" width="15.6640625" style="104" customWidth="1"/>
    <col min="2053" max="2053" width="19.109375" style="104" customWidth="1"/>
    <col min="2054" max="2054" width="15.109375" style="104" customWidth="1"/>
    <col min="2055" max="2055" width="23" style="104" customWidth="1"/>
    <col min="2056" max="2056" width="9.109375" style="104"/>
    <col min="2057" max="2057" width="11.6640625" style="104" customWidth="1"/>
    <col min="2058" max="2304" width="9.109375" style="104"/>
    <col min="2305" max="2305" width="6.88671875" style="104" customWidth="1"/>
    <col min="2306" max="2306" width="9.33203125" style="104" customWidth="1"/>
    <col min="2307" max="2307" width="9.109375" style="104"/>
    <col min="2308" max="2308" width="15.6640625" style="104" customWidth="1"/>
    <col min="2309" max="2309" width="19.109375" style="104" customWidth="1"/>
    <col min="2310" max="2310" width="15.109375" style="104" customWidth="1"/>
    <col min="2311" max="2311" width="23" style="104" customWidth="1"/>
    <col min="2312" max="2312" width="9.109375" style="104"/>
    <col min="2313" max="2313" width="11.6640625" style="104" customWidth="1"/>
    <col min="2314" max="2560" width="9.109375" style="104"/>
    <col min="2561" max="2561" width="6.88671875" style="104" customWidth="1"/>
    <col min="2562" max="2562" width="9.33203125" style="104" customWidth="1"/>
    <col min="2563" max="2563" width="9.109375" style="104"/>
    <col min="2564" max="2564" width="15.6640625" style="104" customWidth="1"/>
    <col min="2565" max="2565" width="19.109375" style="104" customWidth="1"/>
    <col min="2566" max="2566" width="15.109375" style="104" customWidth="1"/>
    <col min="2567" max="2567" width="23" style="104" customWidth="1"/>
    <col min="2568" max="2568" width="9.109375" style="104"/>
    <col min="2569" max="2569" width="11.6640625" style="104" customWidth="1"/>
    <col min="2570" max="2816" width="9.109375" style="104"/>
    <col min="2817" max="2817" width="6.88671875" style="104" customWidth="1"/>
    <col min="2818" max="2818" width="9.33203125" style="104" customWidth="1"/>
    <col min="2819" max="2819" width="9.109375" style="104"/>
    <col min="2820" max="2820" width="15.6640625" style="104" customWidth="1"/>
    <col min="2821" max="2821" width="19.109375" style="104" customWidth="1"/>
    <col min="2822" max="2822" width="15.109375" style="104" customWidth="1"/>
    <col min="2823" max="2823" width="23" style="104" customWidth="1"/>
    <col min="2824" max="2824" width="9.109375" style="104"/>
    <col min="2825" max="2825" width="11.6640625" style="104" customWidth="1"/>
    <col min="2826" max="3072" width="9.109375" style="104"/>
    <col min="3073" max="3073" width="6.88671875" style="104" customWidth="1"/>
    <col min="3074" max="3074" width="9.33203125" style="104" customWidth="1"/>
    <col min="3075" max="3075" width="9.109375" style="104"/>
    <col min="3076" max="3076" width="15.6640625" style="104" customWidth="1"/>
    <col min="3077" max="3077" width="19.109375" style="104" customWidth="1"/>
    <col min="3078" max="3078" width="15.109375" style="104" customWidth="1"/>
    <col min="3079" max="3079" width="23" style="104" customWidth="1"/>
    <col min="3080" max="3080" width="9.109375" style="104"/>
    <col min="3081" max="3081" width="11.6640625" style="104" customWidth="1"/>
    <col min="3082" max="3328" width="9.109375" style="104"/>
    <col min="3329" max="3329" width="6.88671875" style="104" customWidth="1"/>
    <col min="3330" max="3330" width="9.33203125" style="104" customWidth="1"/>
    <col min="3331" max="3331" width="9.109375" style="104"/>
    <col min="3332" max="3332" width="15.6640625" style="104" customWidth="1"/>
    <col min="3333" max="3333" width="19.109375" style="104" customWidth="1"/>
    <col min="3334" max="3334" width="15.109375" style="104" customWidth="1"/>
    <col min="3335" max="3335" width="23" style="104" customWidth="1"/>
    <col min="3336" max="3336" width="9.109375" style="104"/>
    <col min="3337" max="3337" width="11.6640625" style="104" customWidth="1"/>
    <col min="3338" max="3584" width="9.109375" style="104"/>
    <col min="3585" max="3585" width="6.88671875" style="104" customWidth="1"/>
    <col min="3586" max="3586" width="9.33203125" style="104" customWidth="1"/>
    <col min="3587" max="3587" width="9.109375" style="104"/>
    <col min="3588" max="3588" width="15.6640625" style="104" customWidth="1"/>
    <col min="3589" max="3589" width="19.109375" style="104" customWidth="1"/>
    <col min="3590" max="3590" width="15.109375" style="104" customWidth="1"/>
    <col min="3591" max="3591" width="23" style="104" customWidth="1"/>
    <col min="3592" max="3592" width="9.109375" style="104"/>
    <col min="3593" max="3593" width="11.6640625" style="104" customWidth="1"/>
    <col min="3594" max="3840" width="9.109375" style="104"/>
    <col min="3841" max="3841" width="6.88671875" style="104" customWidth="1"/>
    <col min="3842" max="3842" width="9.33203125" style="104" customWidth="1"/>
    <col min="3843" max="3843" width="9.109375" style="104"/>
    <col min="3844" max="3844" width="15.6640625" style="104" customWidth="1"/>
    <col min="3845" max="3845" width="19.109375" style="104" customWidth="1"/>
    <col min="3846" max="3846" width="15.109375" style="104" customWidth="1"/>
    <col min="3847" max="3847" width="23" style="104" customWidth="1"/>
    <col min="3848" max="3848" width="9.109375" style="104"/>
    <col min="3849" max="3849" width="11.6640625" style="104" customWidth="1"/>
    <col min="3850" max="4096" width="9.109375" style="104"/>
    <col min="4097" max="4097" width="6.88671875" style="104" customWidth="1"/>
    <col min="4098" max="4098" width="9.33203125" style="104" customWidth="1"/>
    <col min="4099" max="4099" width="9.109375" style="104"/>
    <col min="4100" max="4100" width="15.6640625" style="104" customWidth="1"/>
    <col min="4101" max="4101" width="19.109375" style="104" customWidth="1"/>
    <col min="4102" max="4102" width="15.109375" style="104" customWidth="1"/>
    <col min="4103" max="4103" width="23" style="104" customWidth="1"/>
    <col min="4104" max="4104" width="9.109375" style="104"/>
    <col min="4105" max="4105" width="11.6640625" style="104" customWidth="1"/>
    <col min="4106" max="4352" width="9.109375" style="104"/>
    <col min="4353" max="4353" width="6.88671875" style="104" customWidth="1"/>
    <col min="4354" max="4354" width="9.33203125" style="104" customWidth="1"/>
    <col min="4355" max="4355" width="9.109375" style="104"/>
    <col min="4356" max="4356" width="15.6640625" style="104" customWidth="1"/>
    <col min="4357" max="4357" width="19.109375" style="104" customWidth="1"/>
    <col min="4358" max="4358" width="15.109375" style="104" customWidth="1"/>
    <col min="4359" max="4359" width="23" style="104" customWidth="1"/>
    <col min="4360" max="4360" width="9.109375" style="104"/>
    <col min="4361" max="4361" width="11.6640625" style="104" customWidth="1"/>
    <col min="4362" max="4608" width="9.109375" style="104"/>
    <col min="4609" max="4609" width="6.88671875" style="104" customWidth="1"/>
    <col min="4610" max="4610" width="9.33203125" style="104" customWidth="1"/>
    <col min="4611" max="4611" width="9.109375" style="104"/>
    <col min="4612" max="4612" width="15.6640625" style="104" customWidth="1"/>
    <col min="4613" max="4613" width="19.109375" style="104" customWidth="1"/>
    <col min="4614" max="4614" width="15.109375" style="104" customWidth="1"/>
    <col min="4615" max="4615" width="23" style="104" customWidth="1"/>
    <col min="4616" max="4616" width="9.109375" style="104"/>
    <col min="4617" max="4617" width="11.6640625" style="104" customWidth="1"/>
    <col min="4618" max="4864" width="9.109375" style="104"/>
    <col min="4865" max="4865" width="6.88671875" style="104" customWidth="1"/>
    <col min="4866" max="4866" width="9.33203125" style="104" customWidth="1"/>
    <col min="4867" max="4867" width="9.109375" style="104"/>
    <col min="4868" max="4868" width="15.6640625" style="104" customWidth="1"/>
    <col min="4869" max="4869" width="19.109375" style="104" customWidth="1"/>
    <col min="4870" max="4870" width="15.109375" style="104" customWidth="1"/>
    <col min="4871" max="4871" width="23" style="104" customWidth="1"/>
    <col min="4872" max="4872" width="9.109375" style="104"/>
    <col min="4873" max="4873" width="11.6640625" style="104" customWidth="1"/>
    <col min="4874" max="5120" width="9.109375" style="104"/>
    <col min="5121" max="5121" width="6.88671875" style="104" customWidth="1"/>
    <col min="5122" max="5122" width="9.33203125" style="104" customWidth="1"/>
    <col min="5123" max="5123" width="9.109375" style="104"/>
    <col min="5124" max="5124" width="15.6640625" style="104" customWidth="1"/>
    <col min="5125" max="5125" width="19.109375" style="104" customWidth="1"/>
    <col min="5126" max="5126" width="15.109375" style="104" customWidth="1"/>
    <col min="5127" max="5127" width="23" style="104" customWidth="1"/>
    <col min="5128" max="5128" width="9.109375" style="104"/>
    <col min="5129" max="5129" width="11.6640625" style="104" customWidth="1"/>
    <col min="5130" max="5376" width="9.109375" style="104"/>
    <col min="5377" max="5377" width="6.88671875" style="104" customWidth="1"/>
    <col min="5378" max="5378" width="9.33203125" style="104" customWidth="1"/>
    <col min="5379" max="5379" width="9.109375" style="104"/>
    <col min="5380" max="5380" width="15.6640625" style="104" customWidth="1"/>
    <col min="5381" max="5381" width="19.109375" style="104" customWidth="1"/>
    <col min="5382" max="5382" width="15.109375" style="104" customWidth="1"/>
    <col min="5383" max="5383" width="23" style="104" customWidth="1"/>
    <col min="5384" max="5384" width="9.109375" style="104"/>
    <col min="5385" max="5385" width="11.6640625" style="104" customWidth="1"/>
    <col min="5386" max="5632" width="9.109375" style="104"/>
    <col min="5633" max="5633" width="6.88671875" style="104" customWidth="1"/>
    <col min="5634" max="5634" width="9.33203125" style="104" customWidth="1"/>
    <col min="5635" max="5635" width="9.109375" style="104"/>
    <col min="5636" max="5636" width="15.6640625" style="104" customWidth="1"/>
    <col min="5637" max="5637" width="19.109375" style="104" customWidth="1"/>
    <col min="5638" max="5638" width="15.109375" style="104" customWidth="1"/>
    <col min="5639" max="5639" width="23" style="104" customWidth="1"/>
    <col min="5640" max="5640" width="9.109375" style="104"/>
    <col min="5641" max="5641" width="11.6640625" style="104" customWidth="1"/>
    <col min="5642" max="5888" width="9.109375" style="104"/>
    <col min="5889" max="5889" width="6.88671875" style="104" customWidth="1"/>
    <col min="5890" max="5890" width="9.33203125" style="104" customWidth="1"/>
    <col min="5891" max="5891" width="9.109375" style="104"/>
    <col min="5892" max="5892" width="15.6640625" style="104" customWidth="1"/>
    <col min="5893" max="5893" width="19.109375" style="104" customWidth="1"/>
    <col min="5894" max="5894" width="15.109375" style="104" customWidth="1"/>
    <col min="5895" max="5895" width="23" style="104" customWidth="1"/>
    <col min="5896" max="5896" width="9.109375" style="104"/>
    <col min="5897" max="5897" width="11.6640625" style="104" customWidth="1"/>
    <col min="5898" max="6144" width="9.109375" style="104"/>
    <col min="6145" max="6145" width="6.88671875" style="104" customWidth="1"/>
    <col min="6146" max="6146" width="9.33203125" style="104" customWidth="1"/>
    <col min="6147" max="6147" width="9.109375" style="104"/>
    <col min="6148" max="6148" width="15.6640625" style="104" customWidth="1"/>
    <col min="6149" max="6149" width="19.109375" style="104" customWidth="1"/>
    <col min="6150" max="6150" width="15.109375" style="104" customWidth="1"/>
    <col min="6151" max="6151" width="23" style="104" customWidth="1"/>
    <col min="6152" max="6152" width="9.109375" style="104"/>
    <col min="6153" max="6153" width="11.6640625" style="104" customWidth="1"/>
    <col min="6154" max="6400" width="9.109375" style="104"/>
    <col min="6401" max="6401" width="6.88671875" style="104" customWidth="1"/>
    <col min="6402" max="6402" width="9.33203125" style="104" customWidth="1"/>
    <col min="6403" max="6403" width="9.109375" style="104"/>
    <col min="6404" max="6404" width="15.6640625" style="104" customWidth="1"/>
    <col min="6405" max="6405" width="19.109375" style="104" customWidth="1"/>
    <col min="6406" max="6406" width="15.109375" style="104" customWidth="1"/>
    <col min="6407" max="6407" width="23" style="104" customWidth="1"/>
    <col min="6408" max="6408" width="9.109375" style="104"/>
    <col min="6409" max="6409" width="11.6640625" style="104" customWidth="1"/>
    <col min="6410" max="6656" width="9.109375" style="104"/>
    <col min="6657" max="6657" width="6.88671875" style="104" customWidth="1"/>
    <col min="6658" max="6658" width="9.33203125" style="104" customWidth="1"/>
    <col min="6659" max="6659" width="9.109375" style="104"/>
    <col min="6660" max="6660" width="15.6640625" style="104" customWidth="1"/>
    <col min="6661" max="6661" width="19.109375" style="104" customWidth="1"/>
    <col min="6662" max="6662" width="15.109375" style="104" customWidth="1"/>
    <col min="6663" max="6663" width="23" style="104" customWidth="1"/>
    <col min="6664" max="6664" width="9.109375" style="104"/>
    <col min="6665" max="6665" width="11.6640625" style="104" customWidth="1"/>
    <col min="6666" max="6912" width="9.109375" style="104"/>
    <col min="6913" max="6913" width="6.88671875" style="104" customWidth="1"/>
    <col min="6914" max="6914" width="9.33203125" style="104" customWidth="1"/>
    <col min="6915" max="6915" width="9.109375" style="104"/>
    <col min="6916" max="6916" width="15.6640625" style="104" customWidth="1"/>
    <col min="6917" max="6917" width="19.109375" style="104" customWidth="1"/>
    <col min="6918" max="6918" width="15.109375" style="104" customWidth="1"/>
    <col min="6919" max="6919" width="23" style="104" customWidth="1"/>
    <col min="6920" max="6920" width="9.109375" style="104"/>
    <col min="6921" max="6921" width="11.6640625" style="104" customWidth="1"/>
    <col min="6922" max="7168" width="9.109375" style="104"/>
    <col min="7169" max="7169" width="6.88671875" style="104" customWidth="1"/>
    <col min="7170" max="7170" width="9.33203125" style="104" customWidth="1"/>
    <col min="7171" max="7171" width="9.109375" style="104"/>
    <col min="7172" max="7172" width="15.6640625" style="104" customWidth="1"/>
    <col min="7173" max="7173" width="19.109375" style="104" customWidth="1"/>
    <col min="7174" max="7174" width="15.109375" style="104" customWidth="1"/>
    <col min="7175" max="7175" width="23" style="104" customWidth="1"/>
    <col min="7176" max="7176" width="9.109375" style="104"/>
    <col min="7177" max="7177" width="11.6640625" style="104" customWidth="1"/>
    <col min="7178" max="7424" width="9.109375" style="104"/>
    <col min="7425" max="7425" width="6.88671875" style="104" customWidth="1"/>
    <col min="7426" max="7426" width="9.33203125" style="104" customWidth="1"/>
    <col min="7427" max="7427" width="9.109375" style="104"/>
    <col min="7428" max="7428" width="15.6640625" style="104" customWidth="1"/>
    <col min="7429" max="7429" width="19.109375" style="104" customWidth="1"/>
    <col min="7430" max="7430" width="15.109375" style="104" customWidth="1"/>
    <col min="7431" max="7431" width="23" style="104" customWidth="1"/>
    <col min="7432" max="7432" width="9.109375" style="104"/>
    <col min="7433" max="7433" width="11.6640625" style="104" customWidth="1"/>
    <col min="7434" max="7680" width="9.109375" style="104"/>
    <col min="7681" max="7681" width="6.88671875" style="104" customWidth="1"/>
    <col min="7682" max="7682" width="9.33203125" style="104" customWidth="1"/>
    <col min="7683" max="7683" width="9.109375" style="104"/>
    <col min="7684" max="7684" width="15.6640625" style="104" customWidth="1"/>
    <col min="7685" max="7685" width="19.109375" style="104" customWidth="1"/>
    <col min="7686" max="7686" width="15.109375" style="104" customWidth="1"/>
    <col min="7687" max="7687" width="23" style="104" customWidth="1"/>
    <col min="7688" max="7688" width="9.109375" style="104"/>
    <col min="7689" max="7689" width="11.6640625" style="104" customWidth="1"/>
    <col min="7690" max="7936" width="9.109375" style="104"/>
    <col min="7937" max="7937" width="6.88671875" style="104" customWidth="1"/>
    <col min="7938" max="7938" width="9.33203125" style="104" customWidth="1"/>
    <col min="7939" max="7939" width="9.109375" style="104"/>
    <col min="7940" max="7940" width="15.6640625" style="104" customWidth="1"/>
    <col min="7941" max="7941" width="19.109375" style="104" customWidth="1"/>
    <col min="7942" max="7942" width="15.109375" style="104" customWidth="1"/>
    <col min="7943" max="7943" width="23" style="104" customWidth="1"/>
    <col min="7944" max="7944" width="9.109375" style="104"/>
    <col min="7945" max="7945" width="11.6640625" style="104" customWidth="1"/>
    <col min="7946" max="8192" width="9.109375" style="104"/>
    <col min="8193" max="8193" width="6.88671875" style="104" customWidth="1"/>
    <col min="8194" max="8194" width="9.33203125" style="104" customWidth="1"/>
    <col min="8195" max="8195" width="9.109375" style="104"/>
    <col min="8196" max="8196" width="15.6640625" style="104" customWidth="1"/>
    <col min="8197" max="8197" width="19.109375" style="104" customWidth="1"/>
    <col min="8198" max="8198" width="15.109375" style="104" customWidth="1"/>
    <col min="8199" max="8199" width="23" style="104" customWidth="1"/>
    <col min="8200" max="8200" width="9.109375" style="104"/>
    <col min="8201" max="8201" width="11.6640625" style="104" customWidth="1"/>
    <col min="8202" max="8448" width="9.109375" style="104"/>
    <col min="8449" max="8449" width="6.88671875" style="104" customWidth="1"/>
    <col min="8450" max="8450" width="9.33203125" style="104" customWidth="1"/>
    <col min="8451" max="8451" width="9.109375" style="104"/>
    <col min="8452" max="8452" width="15.6640625" style="104" customWidth="1"/>
    <col min="8453" max="8453" width="19.109375" style="104" customWidth="1"/>
    <col min="8454" max="8454" width="15.109375" style="104" customWidth="1"/>
    <col min="8455" max="8455" width="23" style="104" customWidth="1"/>
    <col min="8456" max="8456" width="9.109375" style="104"/>
    <col min="8457" max="8457" width="11.6640625" style="104" customWidth="1"/>
    <col min="8458" max="8704" width="9.109375" style="104"/>
    <col min="8705" max="8705" width="6.88671875" style="104" customWidth="1"/>
    <col min="8706" max="8706" width="9.33203125" style="104" customWidth="1"/>
    <col min="8707" max="8707" width="9.109375" style="104"/>
    <col min="8708" max="8708" width="15.6640625" style="104" customWidth="1"/>
    <col min="8709" max="8709" width="19.109375" style="104" customWidth="1"/>
    <col min="8710" max="8710" width="15.109375" style="104" customWidth="1"/>
    <col min="8711" max="8711" width="23" style="104" customWidth="1"/>
    <col min="8712" max="8712" width="9.109375" style="104"/>
    <col min="8713" max="8713" width="11.6640625" style="104" customWidth="1"/>
    <col min="8714" max="8960" width="9.109375" style="104"/>
    <col min="8961" max="8961" width="6.88671875" style="104" customWidth="1"/>
    <col min="8962" max="8962" width="9.33203125" style="104" customWidth="1"/>
    <col min="8963" max="8963" width="9.109375" style="104"/>
    <col min="8964" max="8964" width="15.6640625" style="104" customWidth="1"/>
    <col min="8965" max="8965" width="19.109375" style="104" customWidth="1"/>
    <col min="8966" max="8966" width="15.109375" style="104" customWidth="1"/>
    <col min="8967" max="8967" width="23" style="104" customWidth="1"/>
    <col min="8968" max="8968" width="9.109375" style="104"/>
    <col min="8969" max="8969" width="11.6640625" style="104" customWidth="1"/>
    <col min="8970" max="9216" width="9.109375" style="104"/>
    <col min="9217" max="9217" width="6.88671875" style="104" customWidth="1"/>
    <col min="9218" max="9218" width="9.33203125" style="104" customWidth="1"/>
    <col min="9219" max="9219" width="9.109375" style="104"/>
    <col min="9220" max="9220" width="15.6640625" style="104" customWidth="1"/>
    <col min="9221" max="9221" width="19.109375" style="104" customWidth="1"/>
    <col min="9222" max="9222" width="15.109375" style="104" customWidth="1"/>
    <col min="9223" max="9223" width="23" style="104" customWidth="1"/>
    <col min="9224" max="9224" width="9.109375" style="104"/>
    <col min="9225" max="9225" width="11.6640625" style="104" customWidth="1"/>
    <col min="9226" max="9472" width="9.109375" style="104"/>
    <col min="9473" max="9473" width="6.88671875" style="104" customWidth="1"/>
    <col min="9474" max="9474" width="9.33203125" style="104" customWidth="1"/>
    <col min="9475" max="9475" width="9.109375" style="104"/>
    <col min="9476" max="9476" width="15.6640625" style="104" customWidth="1"/>
    <col min="9477" max="9477" width="19.109375" style="104" customWidth="1"/>
    <col min="9478" max="9478" width="15.109375" style="104" customWidth="1"/>
    <col min="9479" max="9479" width="23" style="104" customWidth="1"/>
    <col min="9480" max="9480" width="9.109375" style="104"/>
    <col min="9481" max="9481" width="11.6640625" style="104" customWidth="1"/>
    <col min="9482" max="9728" width="9.109375" style="104"/>
    <col min="9729" max="9729" width="6.88671875" style="104" customWidth="1"/>
    <col min="9730" max="9730" width="9.33203125" style="104" customWidth="1"/>
    <col min="9731" max="9731" width="9.109375" style="104"/>
    <col min="9732" max="9732" width="15.6640625" style="104" customWidth="1"/>
    <col min="9733" max="9733" width="19.109375" style="104" customWidth="1"/>
    <col min="9734" max="9734" width="15.109375" style="104" customWidth="1"/>
    <col min="9735" max="9735" width="23" style="104" customWidth="1"/>
    <col min="9736" max="9736" width="9.109375" style="104"/>
    <col min="9737" max="9737" width="11.6640625" style="104" customWidth="1"/>
    <col min="9738" max="9984" width="9.109375" style="104"/>
    <col min="9985" max="9985" width="6.88671875" style="104" customWidth="1"/>
    <col min="9986" max="9986" width="9.33203125" style="104" customWidth="1"/>
    <col min="9987" max="9987" width="9.109375" style="104"/>
    <col min="9988" max="9988" width="15.6640625" style="104" customWidth="1"/>
    <col min="9989" max="9989" width="19.109375" style="104" customWidth="1"/>
    <col min="9990" max="9990" width="15.109375" style="104" customWidth="1"/>
    <col min="9991" max="9991" width="23" style="104" customWidth="1"/>
    <col min="9992" max="9992" width="9.109375" style="104"/>
    <col min="9993" max="9993" width="11.6640625" style="104" customWidth="1"/>
    <col min="9994" max="10240" width="9.109375" style="104"/>
    <col min="10241" max="10241" width="6.88671875" style="104" customWidth="1"/>
    <col min="10242" max="10242" width="9.33203125" style="104" customWidth="1"/>
    <col min="10243" max="10243" width="9.109375" style="104"/>
    <col min="10244" max="10244" width="15.6640625" style="104" customWidth="1"/>
    <col min="10245" max="10245" width="19.109375" style="104" customWidth="1"/>
    <col min="10246" max="10246" width="15.109375" style="104" customWidth="1"/>
    <col min="10247" max="10247" width="23" style="104" customWidth="1"/>
    <col min="10248" max="10248" width="9.109375" style="104"/>
    <col min="10249" max="10249" width="11.6640625" style="104" customWidth="1"/>
    <col min="10250" max="10496" width="9.109375" style="104"/>
    <col min="10497" max="10497" width="6.88671875" style="104" customWidth="1"/>
    <col min="10498" max="10498" width="9.33203125" style="104" customWidth="1"/>
    <col min="10499" max="10499" width="9.109375" style="104"/>
    <col min="10500" max="10500" width="15.6640625" style="104" customWidth="1"/>
    <col min="10501" max="10501" width="19.109375" style="104" customWidth="1"/>
    <col min="10502" max="10502" width="15.109375" style="104" customWidth="1"/>
    <col min="10503" max="10503" width="23" style="104" customWidth="1"/>
    <col min="10504" max="10504" width="9.109375" style="104"/>
    <col min="10505" max="10505" width="11.6640625" style="104" customWidth="1"/>
    <col min="10506" max="10752" width="9.109375" style="104"/>
    <col min="10753" max="10753" width="6.88671875" style="104" customWidth="1"/>
    <col min="10754" max="10754" width="9.33203125" style="104" customWidth="1"/>
    <col min="10755" max="10755" width="9.109375" style="104"/>
    <col min="10756" max="10756" width="15.6640625" style="104" customWidth="1"/>
    <col min="10757" max="10757" width="19.109375" style="104" customWidth="1"/>
    <col min="10758" max="10758" width="15.109375" style="104" customWidth="1"/>
    <col min="10759" max="10759" width="23" style="104" customWidth="1"/>
    <col min="10760" max="10760" width="9.109375" style="104"/>
    <col min="10761" max="10761" width="11.6640625" style="104" customWidth="1"/>
    <col min="10762" max="11008" width="9.109375" style="104"/>
    <col min="11009" max="11009" width="6.88671875" style="104" customWidth="1"/>
    <col min="11010" max="11010" width="9.33203125" style="104" customWidth="1"/>
    <col min="11011" max="11011" width="9.109375" style="104"/>
    <col min="11012" max="11012" width="15.6640625" style="104" customWidth="1"/>
    <col min="11013" max="11013" width="19.109375" style="104" customWidth="1"/>
    <col min="11014" max="11014" width="15.109375" style="104" customWidth="1"/>
    <col min="11015" max="11015" width="23" style="104" customWidth="1"/>
    <col min="11016" max="11016" width="9.109375" style="104"/>
    <col min="11017" max="11017" width="11.6640625" style="104" customWidth="1"/>
    <col min="11018" max="11264" width="9.109375" style="104"/>
    <col min="11265" max="11265" width="6.88671875" style="104" customWidth="1"/>
    <col min="11266" max="11266" width="9.33203125" style="104" customWidth="1"/>
    <col min="11267" max="11267" width="9.109375" style="104"/>
    <col min="11268" max="11268" width="15.6640625" style="104" customWidth="1"/>
    <col min="11269" max="11269" width="19.109375" style="104" customWidth="1"/>
    <col min="11270" max="11270" width="15.109375" style="104" customWidth="1"/>
    <col min="11271" max="11271" width="23" style="104" customWidth="1"/>
    <col min="11272" max="11272" width="9.109375" style="104"/>
    <col min="11273" max="11273" width="11.6640625" style="104" customWidth="1"/>
    <col min="11274" max="11520" width="9.109375" style="104"/>
    <col min="11521" max="11521" width="6.88671875" style="104" customWidth="1"/>
    <col min="11522" max="11522" width="9.33203125" style="104" customWidth="1"/>
    <col min="11523" max="11523" width="9.109375" style="104"/>
    <col min="11524" max="11524" width="15.6640625" style="104" customWidth="1"/>
    <col min="11525" max="11525" width="19.109375" style="104" customWidth="1"/>
    <col min="11526" max="11526" width="15.109375" style="104" customWidth="1"/>
    <col min="11527" max="11527" width="23" style="104" customWidth="1"/>
    <col min="11528" max="11528" width="9.109375" style="104"/>
    <col min="11529" max="11529" width="11.6640625" style="104" customWidth="1"/>
    <col min="11530" max="11776" width="9.109375" style="104"/>
    <col min="11777" max="11777" width="6.88671875" style="104" customWidth="1"/>
    <col min="11778" max="11778" width="9.33203125" style="104" customWidth="1"/>
    <col min="11779" max="11779" width="9.109375" style="104"/>
    <col min="11780" max="11780" width="15.6640625" style="104" customWidth="1"/>
    <col min="11781" max="11781" width="19.109375" style="104" customWidth="1"/>
    <col min="11782" max="11782" width="15.109375" style="104" customWidth="1"/>
    <col min="11783" max="11783" width="23" style="104" customWidth="1"/>
    <col min="11784" max="11784" width="9.109375" style="104"/>
    <col min="11785" max="11785" width="11.6640625" style="104" customWidth="1"/>
    <col min="11786" max="12032" width="9.109375" style="104"/>
    <col min="12033" max="12033" width="6.88671875" style="104" customWidth="1"/>
    <col min="12034" max="12034" width="9.33203125" style="104" customWidth="1"/>
    <col min="12035" max="12035" width="9.109375" style="104"/>
    <col min="12036" max="12036" width="15.6640625" style="104" customWidth="1"/>
    <col min="12037" max="12037" width="19.109375" style="104" customWidth="1"/>
    <col min="12038" max="12038" width="15.109375" style="104" customWidth="1"/>
    <col min="12039" max="12039" width="23" style="104" customWidth="1"/>
    <col min="12040" max="12040" width="9.109375" style="104"/>
    <col min="12041" max="12041" width="11.6640625" style="104" customWidth="1"/>
    <col min="12042" max="12288" width="9.109375" style="104"/>
    <col min="12289" max="12289" width="6.88671875" style="104" customWidth="1"/>
    <col min="12290" max="12290" width="9.33203125" style="104" customWidth="1"/>
    <col min="12291" max="12291" width="9.109375" style="104"/>
    <col min="12292" max="12292" width="15.6640625" style="104" customWidth="1"/>
    <col min="12293" max="12293" width="19.109375" style="104" customWidth="1"/>
    <col min="12294" max="12294" width="15.109375" style="104" customWidth="1"/>
    <col min="12295" max="12295" width="23" style="104" customWidth="1"/>
    <col min="12296" max="12296" width="9.109375" style="104"/>
    <col min="12297" max="12297" width="11.6640625" style="104" customWidth="1"/>
    <col min="12298" max="12544" width="9.109375" style="104"/>
    <col min="12545" max="12545" width="6.88671875" style="104" customWidth="1"/>
    <col min="12546" max="12546" width="9.33203125" style="104" customWidth="1"/>
    <col min="12547" max="12547" width="9.109375" style="104"/>
    <col min="12548" max="12548" width="15.6640625" style="104" customWidth="1"/>
    <col min="12549" max="12549" width="19.109375" style="104" customWidth="1"/>
    <col min="12550" max="12550" width="15.109375" style="104" customWidth="1"/>
    <col min="12551" max="12551" width="23" style="104" customWidth="1"/>
    <col min="12552" max="12552" width="9.109375" style="104"/>
    <col min="12553" max="12553" width="11.6640625" style="104" customWidth="1"/>
    <col min="12554" max="12800" width="9.109375" style="104"/>
    <col min="12801" max="12801" width="6.88671875" style="104" customWidth="1"/>
    <col min="12802" max="12802" width="9.33203125" style="104" customWidth="1"/>
    <col min="12803" max="12803" width="9.109375" style="104"/>
    <col min="12804" max="12804" width="15.6640625" style="104" customWidth="1"/>
    <col min="12805" max="12805" width="19.109375" style="104" customWidth="1"/>
    <col min="12806" max="12806" width="15.109375" style="104" customWidth="1"/>
    <col min="12807" max="12807" width="23" style="104" customWidth="1"/>
    <col min="12808" max="12808" width="9.109375" style="104"/>
    <col min="12809" max="12809" width="11.6640625" style="104" customWidth="1"/>
    <col min="12810" max="13056" width="9.109375" style="104"/>
    <col min="13057" max="13057" width="6.88671875" style="104" customWidth="1"/>
    <col min="13058" max="13058" width="9.33203125" style="104" customWidth="1"/>
    <col min="13059" max="13059" width="9.109375" style="104"/>
    <col min="13060" max="13060" width="15.6640625" style="104" customWidth="1"/>
    <col min="13061" max="13061" width="19.109375" style="104" customWidth="1"/>
    <col min="13062" max="13062" width="15.109375" style="104" customWidth="1"/>
    <col min="13063" max="13063" width="23" style="104" customWidth="1"/>
    <col min="13064" max="13064" width="9.109375" style="104"/>
    <col min="13065" max="13065" width="11.6640625" style="104" customWidth="1"/>
    <col min="13066" max="13312" width="9.109375" style="104"/>
    <col min="13313" max="13313" width="6.88671875" style="104" customWidth="1"/>
    <col min="13314" max="13314" width="9.33203125" style="104" customWidth="1"/>
    <col min="13315" max="13315" width="9.109375" style="104"/>
    <col min="13316" max="13316" width="15.6640625" style="104" customWidth="1"/>
    <col min="13317" max="13317" width="19.109375" style="104" customWidth="1"/>
    <col min="13318" max="13318" width="15.109375" style="104" customWidth="1"/>
    <col min="13319" max="13319" width="23" style="104" customWidth="1"/>
    <col min="13320" max="13320" width="9.109375" style="104"/>
    <col min="13321" max="13321" width="11.6640625" style="104" customWidth="1"/>
    <col min="13322" max="13568" width="9.109375" style="104"/>
    <col min="13569" max="13569" width="6.88671875" style="104" customWidth="1"/>
    <col min="13570" max="13570" width="9.33203125" style="104" customWidth="1"/>
    <col min="13571" max="13571" width="9.109375" style="104"/>
    <col min="13572" max="13572" width="15.6640625" style="104" customWidth="1"/>
    <col min="13573" max="13573" width="19.109375" style="104" customWidth="1"/>
    <col min="13574" max="13574" width="15.109375" style="104" customWidth="1"/>
    <col min="13575" max="13575" width="23" style="104" customWidth="1"/>
    <col min="13576" max="13576" width="9.109375" style="104"/>
    <col min="13577" max="13577" width="11.6640625" style="104" customWidth="1"/>
    <col min="13578" max="13824" width="9.109375" style="104"/>
    <col min="13825" max="13825" width="6.88671875" style="104" customWidth="1"/>
    <col min="13826" max="13826" width="9.33203125" style="104" customWidth="1"/>
    <col min="13827" max="13827" width="9.109375" style="104"/>
    <col min="13828" max="13828" width="15.6640625" style="104" customWidth="1"/>
    <col min="13829" max="13829" width="19.109375" style="104" customWidth="1"/>
    <col min="13830" max="13830" width="15.109375" style="104" customWidth="1"/>
    <col min="13831" max="13831" width="23" style="104" customWidth="1"/>
    <col min="13832" max="13832" width="9.109375" style="104"/>
    <col min="13833" max="13833" width="11.6640625" style="104" customWidth="1"/>
    <col min="13834" max="14080" width="9.109375" style="104"/>
    <col min="14081" max="14081" width="6.88671875" style="104" customWidth="1"/>
    <col min="14082" max="14082" width="9.33203125" style="104" customWidth="1"/>
    <col min="14083" max="14083" width="9.109375" style="104"/>
    <col min="14084" max="14084" width="15.6640625" style="104" customWidth="1"/>
    <col min="14085" max="14085" width="19.109375" style="104" customWidth="1"/>
    <col min="14086" max="14086" width="15.109375" style="104" customWidth="1"/>
    <col min="14087" max="14087" width="23" style="104" customWidth="1"/>
    <col min="14088" max="14088" width="9.109375" style="104"/>
    <col min="14089" max="14089" width="11.6640625" style="104" customWidth="1"/>
    <col min="14090" max="14336" width="9.109375" style="104"/>
    <col min="14337" max="14337" width="6.88671875" style="104" customWidth="1"/>
    <col min="14338" max="14338" width="9.33203125" style="104" customWidth="1"/>
    <col min="14339" max="14339" width="9.109375" style="104"/>
    <col min="14340" max="14340" width="15.6640625" style="104" customWidth="1"/>
    <col min="14341" max="14341" width="19.109375" style="104" customWidth="1"/>
    <col min="14342" max="14342" width="15.109375" style="104" customWidth="1"/>
    <col min="14343" max="14343" width="23" style="104" customWidth="1"/>
    <col min="14344" max="14344" width="9.109375" style="104"/>
    <col min="14345" max="14345" width="11.6640625" style="104" customWidth="1"/>
    <col min="14346" max="14592" width="9.109375" style="104"/>
    <col min="14593" max="14593" width="6.88671875" style="104" customWidth="1"/>
    <col min="14594" max="14594" width="9.33203125" style="104" customWidth="1"/>
    <col min="14595" max="14595" width="9.109375" style="104"/>
    <col min="14596" max="14596" width="15.6640625" style="104" customWidth="1"/>
    <col min="14597" max="14597" width="19.109375" style="104" customWidth="1"/>
    <col min="14598" max="14598" width="15.109375" style="104" customWidth="1"/>
    <col min="14599" max="14599" width="23" style="104" customWidth="1"/>
    <col min="14600" max="14600" width="9.109375" style="104"/>
    <col min="14601" max="14601" width="11.6640625" style="104" customWidth="1"/>
    <col min="14602" max="14848" width="9.109375" style="104"/>
    <col min="14849" max="14849" width="6.88671875" style="104" customWidth="1"/>
    <col min="14850" max="14850" width="9.33203125" style="104" customWidth="1"/>
    <col min="14851" max="14851" width="9.109375" style="104"/>
    <col min="14852" max="14852" width="15.6640625" style="104" customWidth="1"/>
    <col min="14853" max="14853" width="19.109375" style="104" customWidth="1"/>
    <col min="14854" max="14854" width="15.109375" style="104" customWidth="1"/>
    <col min="14855" max="14855" width="23" style="104" customWidth="1"/>
    <col min="14856" max="14856" width="9.109375" style="104"/>
    <col min="14857" max="14857" width="11.6640625" style="104" customWidth="1"/>
    <col min="14858" max="15104" width="9.109375" style="104"/>
    <col min="15105" max="15105" width="6.88671875" style="104" customWidth="1"/>
    <col min="15106" max="15106" width="9.33203125" style="104" customWidth="1"/>
    <col min="15107" max="15107" width="9.109375" style="104"/>
    <col min="15108" max="15108" width="15.6640625" style="104" customWidth="1"/>
    <col min="15109" max="15109" width="19.109375" style="104" customWidth="1"/>
    <col min="15110" max="15110" width="15.109375" style="104" customWidth="1"/>
    <col min="15111" max="15111" width="23" style="104" customWidth="1"/>
    <col min="15112" max="15112" width="9.109375" style="104"/>
    <col min="15113" max="15113" width="11.6640625" style="104" customWidth="1"/>
    <col min="15114" max="15360" width="9.109375" style="104"/>
    <col min="15361" max="15361" width="6.88671875" style="104" customWidth="1"/>
    <col min="15362" max="15362" width="9.33203125" style="104" customWidth="1"/>
    <col min="15363" max="15363" width="9.109375" style="104"/>
    <col min="15364" max="15364" width="15.6640625" style="104" customWidth="1"/>
    <col min="15365" max="15365" width="19.109375" style="104" customWidth="1"/>
    <col min="15366" max="15366" width="15.109375" style="104" customWidth="1"/>
    <col min="15367" max="15367" width="23" style="104" customWidth="1"/>
    <col min="15368" max="15368" width="9.109375" style="104"/>
    <col min="15369" max="15369" width="11.6640625" style="104" customWidth="1"/>
    <col min="15370" max="15616" width="9.109375" style="104"/>
    <col min="15617" max="15617" width="6.88671875" style="104" customWidth="1"/>
    <col min="15618" max="15618" width="9.33203125" style="104" customWidth="1"/>
    <col min="15619" max="15619" width="9.109375" style="104"/>
    <col min="15620" max="15620" width="15.6640625" style="104" customWidth="1"/>
    <col min="15621" max="15621" width="19.109375" style="104" customWidth="1"/>
    <col min="15622" max="15622" width="15.109375" style="104" customWidth="1"/>
    <col min="15623" max="15623" width="23" style="104" customWidth="1"/>
    <col min="15624" max="15624" width="9.109375" style="104"/>
    <col min="15625" max="15625" width="11.6640625" style="104" customWidth="1"/>
    <col min="15626" max="15872" width="9.109375" style="104"/>
    <col min="15873" max="15873" width="6.88671875" style="104" customWidth="1"/>
    <col min="15874" max="15874" width="9.33203125" style="104" customWidth="1"/>
    <col min="15875" max="15875" width="9.109375" style="104"/>
    <col min="15876" max="15876" width="15.6640625" style="104" customWidth="1"/>
    <col min="15877" max="15877" width="19.109375" style="104" customWidth="1"/>
    <col min="15878" max="15878" width="15.109375" style="104" customWidth="1"/>
    <col min="15879" max="15879" width="23" style="104" customWidth="1"/>
    <col min="15880" max="15880" width="9.109375" style="104"/>
    <col min="15881" max="15881" width="11.6640625" style="104" customWidth="1"/>
    <col min="15882" max="16128" width="9.109375" style="104"/>
    <col min="16129" max="16129" width="6.88671875" style="104" customWidth="1"/>
    <col min="16130" max="16130" width="9.33203125" style="104" customWidth="1"/>
    <col min="16131" max="16131" width="9.109375" style="104"/>
    <col min="16132" max="16132" width="15.6640625" style="104" customWidth="1"/>
    <col min="16133" max="16133" width="19.109375" style="104" customWidth="1"/>
    <col min="16134" max="16134" width="15.109375" style="104" customWidth="1"/>
    <col min="16135" max="16135" width="23" style="104" customWidth="1"/>
    <col min="16136" max="16136" width="9.109375" style="104"/>
    <col min="16137" max="16137" width="11.6640625" style="104" customWidth="1"/>
    <col min="16138" max="16384" width="9.109375" style="104"/>
  </cols>
  <sheetData>
    <row r="1" spans="1:9" ht="18.75" customHeight="1">
      <c r="A1" s="99"/>
      <c r="B1" s="100"/>
      <c r="C1" s="101"/>
      <c r="D1" s="102"/>
      <c r="E1" s="101"/>
      <c r="F1" s="102"/>
      <c r="G1" s="103"/>
    </row>
    <row r="2" spans="1:9" ht="13.5" customHeight="1">
      <c r="A2" s="105"/>
      <c r="B2" s="106"/>
    </row>
    <row r="3" spans="1:9" s="108" customFormat="1" ht="20.399999999999999">
      <c r="A3" s="107" t="s">
        <v>91</v>
      </c>
      <c r="C3" s="104"/>
      <c r="D3" s="104"/>
      <c r="E3" s="104"/>
      <c r="G3" s="104"/>
      <c r="I3" s="109"/>
    </row>
    <row r="4" spans="1:9" s="110" customFormat="1" ht="21">
      <c r="A4" s="107" t="s">
        <v>0</v>
      </c>
      <c r="C4" s="111"/>
      <c r="D4" s="111"/>
      <c r="E4" s="111"/>
      <c r="F4" s="111"/>
      <c r="G4" s="111"/>
    </row>
    <row r="5" spans="1:9" s="108" customFormat="1" ht="15" customHeight="1">
      <c r="B5" s="112"/>
      <c r="C5" s="113"/>
      <c r="D5" s="104"/>
      <c r="E5" s="104"/>
      <c r="F5" s="104"/>
      <c r="G5" s="104"/>
      <c r="I5" s="109"/>
    </row>
    <row r="6" spans="1:9" s="108" customFormat="1" ht="15" customHeight="1">
      <c r="A6" s="114"/>
      <c r="B6" s="115" t="s">
        <v>55</v>
      </c>
      <c r="C6" s="116"/>
      <c r="D6" s="117"/>
      <c r="E6" s="117"/>
      <c r="F6" s="117"/>
      <c r="G6" s="118"/>
      <c r="I6" s="109"/>
    </row>
    <row r="7" spans="1:9" s="108" customFormat="1" ht="18">
      <c r="B7" s="119"/>
      <c r="C7" s="120"/>
      <c r="D7" s="121"/>
      <c r="E7" s="104"/>
      <c r="F7" s="104"/>
      <c r="G7" s="104"/>
      <c r="I7" s="109"/>
    </row>
    <row r="8" spans="1:9" s="108" customFormat="1" ht="18">
      <c r="B8" s="122"/>
      <c r="C8" s="121"/>
      <c r="D8" s="121"/>
      <c r="E8" s="104"/>
      <c r="F8" s="104"/>
      <c r="G8" s="121"/>
      <c r="I8" s="109"/>
    </row>
    <row r="9" spans="1:9" s="108" customFormat="1" ht="18">
      <c r="B9" s="122"/>
      <c r="C9" s="121"/>
      <c r="D9" s="121"/>
      <c r="E9" s="104"/>
      <c r="F9" s="104"/>
      <c r="G9" s="123"/>
      <c r="I9" s="109"/>
    </row>
    <row r="10" spans="1:9" s="108" customFormat="1" ht="18">
      <c r="B10" s="124" t="s">
        <v>92</v>
      </c>
      <c r="C10" s="121" t="s">
        <v>29</v>
      </c>
      <c r="D10" s="121"/>
      <c r="E10" s="104"/>
      <c r="F10" s="104"/>
      <c r="G10" s="133">
        <f>'3.1.VODOVOD ZU'!G133</f>
        <v>0</v>
      </c>
      <c r="I10" s="109"/>
    </row>
    <row r="11" spans="1:9" s="108" customFormat="1" ht="18">
      <c r="B11" s="122"/>
      <c r="C11" s="121"/>
      <c r="D11" s="121"/>
      <c r="E11" s="125"/>
      <c r="F11" s="104"/>
      <c r="G11" s="134"/>
      <c r="I11" s="109"/>
    </row>
    <row r="12" spans="1:9" s="126" customFormat="1" ht="26.25" customHeight="1">
      <c r="B12" s="127" t="s">
        <v>93</v>
      </c>
      <c r="C12" s="136" t="s">
        <v>30</v>
      </c>
      <c r="D12" s="136"/>
      <c r="E12" s="136"/>
      <c r="F12" s="137"/>
      <c r="G12" s="133">
        <f>0.05*SUM(G7:G11)</f>
        <v>0</v>
      </c>
    </row>
    <row r="13" spans="1:9" s="108" customFormat="1" ht="15" customHeight="1">
      <c r="B13" s="122"/>
      <c r="C13" s="121"/>
      <c r="D13" s="121"/>
      <c r="E13" s="104"/>
      <c r="F13" s="104" t="s">
        <v>13</v>
      </c>
      <c r="G13" s="135"/>
      <c r="I13" s="109"/>
    </row>
    <row r="14" spans="1:9" s="108" customFormat="1" ht="18">
      <c r="B14" s="128"/>
      <c r="C14" s="104"/>
      <c r="D14" s="104"/>
      <c r="E14" s="104"/>
      <c r="F14" s="104"/>
      <c r="G14" s="135"/>
      <c r="I14" s="109"/>
    </row>
    <row r="15" spans="1:9" s="108" customFormat="1" ht="17.25" customHeight="1">
      <c r="B15" s="128"/>
      <c r="C15" s="129" t="s">
        <v>94</v>
      </c>
      <c r="D15" s="104"/>
      <c r="E15" s="104"/>
      <c r="F15" s="121"/>
      <c r="G15" s="133">
        <f>SUM(G8:G12)</f>
        <v>0</v>
      </c>
      <c r="I15" s="109"/>
    </row>
    <row r="16" spans="1:9" s="108" customFormat="1" ht="17.25" customHeight="1">
      <c r="B16" s="128"/>
      <c r="C16" s="129"/>
      <c r="D16" s="121" t="s">
        <v>77</v>
      </c>
      <c r="E16" s="104"/>
      <c r="F16" s="121"/>
      <c r="G16" s="133">
        <f>1.22*SUM(G9:G13)</f>
        <v>0</v>
      </c>
      <c r="I16" s="109"/>
    </row>
    <row r="17" spans="1:9" s="108" customFormat="1" ht="18" customHeight="1">
      <c r="A17" s="130" t="s">
        <v>14</v>
      </c>
      <c r="B17" s="139" t="s">
        <v>15</v>
      </c>
      <c r="C17" s="139"/>
      <c r="D17" s="139"/>
      <c r="E17" s="139"/>
      <c r="F17" s="139"/>
      <c r="G17" s="139"/>
      <c r="I17" s="109"/>
    </row>
    <row r="18" spans="1:9" s="108" customFormat="1" ht="14.25" customHeight="1">
      <c r="A18" s="130" t="s">
        <v>14</v>
      </c>
      <c r="B18" s="139" t="s">
        <v>16</v>
      </c>
      <c r="C18" s="139"/>
      <c r="D18" s="139"/>
      <c r="E18" s="139"/>
      <c r="F18" s="139"/>
      <c r="G18" s="139"/>
      <c r="I18" s="109"/>
    </row>
    <row r="19" spans="1:9" s="108" customFormat="1" ht="17.25" customHeight="1">
      <c r="A19" s="130" t="s">
        <v>14</v>
      </c>
      <c r="B19" s="139" t="s">
        <v>17</v>
      </c>
      <c r="C19" s="139"/>
      <c r="D19" s="139"/>
      <c r="E19" s="139"/>
      <c r="F19" s="139"/>
      <c r="G19" s="139"/>
      <c r="I19" s="109"/>
    </row>
    <row r="20" spans="1:9" s="108" customFormat="1" ht="15.75" customHeight="1">
      <c r="A20" s="130"/>
      <c r="B20" s="139" t="s">
        <v>28</v>
      </c>
      <c r="C20" s="139"/>
      <c r="D20" s="139"/>
      <c r="E20" s="139"/>
      <c r="F20" s="139"/>
      <c r="G20" s="139"/>
      <c r="I20" s="109"/>
    </row>
    <row r="21" spans="1:9" s="108" customFormat="1" ht="16.5" customHeight="1">
      <c r="A21" s="130" t="s">
        <v>14</v>
      </c>
      <c r="B21" s="139" t="s">
        <v>18</v>
      </c>
      <c r="C21" s="139"/>
      <c r="D21" s="139"/>
      <c r="E21" s="139"/>
      <c r="F21" s="139"/>
      <c r="G21" s="139"/>
      <c r="I21" s="109"/>
    </row>
    <row r="22" spans="1:9" s="108" customFormat="1" ht="18" customHeight="1">
      <c r="A22" s="131"/>
      <c r="B22" s="139" t="s">
        <v>23</v>
      </c>
      <c r="C22" s="139"/>
      <c r="D22" s="139"/>
      <c r="E22" s="139"/>
      <c r="F22" s="139"/>
      <c r="G22" s="139"/>
      <c r="I22" s="109"/>
    </row>
    <row r="23" spans="1:9" s="108" customFormat="1" ht="17.25" customHeight="1">
      <c r="A23" s="130" t="s">
        <v>14</v>
      </c>
      <c r="B23" s="139" t="s">
        <v>25</v>
      </c>
      <c r="C23" s="139"/>
      <c r="D23" s="139"/>
      <c r="E23" s="139"/>
      <c r="F23" s="139"/>
      <c r="G23" s="139"/>
      <c r="I23" s="109"/>
    </row>
    <row r="24" spans="1:9" s="108" customFormat="1" ht="17.25" customHeight="1">
      <c r="A24" s="130" t="s">
        <v>14</v>
      </c>
      <c r="B24" s="139" t="s">
        <v>19</v>
      </c>
      <c r="C24" s="139"/>
      <c r="D24" s="139"/>
      <c r="E24" s="139"/>
      <c r="F24" s="139"/>
      <c r="G24" s="139"/>
      <c r="I24" s="109"/>
    </row>
    <row r="25" spans="1:9" s="108" customFormat="1" ht="15.75" customHeight="1">
      <c r="A25" s="130" t="s">
        <v>14</v>
      </c>
      <c r="B25" s="139" t="s">
        <v>20</v>
      </c>
      <c r="C25" s="139"/>
      <c r="D25" s="139"/>
      <c r="E25" s="139"/>
      <c r="F25" s="139"/>
      <c r="G25" s="139"/>
      <c r="I25" s="109"/>
    </row>
    <row r="26" spans="1:9" s="108" customFormat="1" ht="17.25" customHeight="1">
      <c r="A26" s="130" t="s">
        <v>14</v>
      </c>
      <c r="B26" s="139" t="s">
        <v>24</v>
      </c>
      <c r="C26" s="139"/>
      <c r="D26" s="139"/>
      <c r="E26" s="139"/>
      <c r="F26" s="139"/>
      <c r="G26" s="139"/>
      <c r="I26" s="109"/>
    </row>
    <row r="27" spans="1:9" s="108" customFormat="1" ht="17.25" customHeight="1">
      <c r="A27" s="130" t="s">
        <v>14</v>
      </c>
      <c r="B27" s="139" t="s">
        <v>26</v>
      </c>
      <c r="C27" s="139"/>
      <c r="D27" s="139"/>
      <c r="E27" s="139"/>
      <c r="F27" s="139"/>
      <c r="G27" s="139"/>
      <c r="I27" s="109"/>
    </row>
    <row r="28" spans="1:9" s="108" customFormat="1" ht="17.25" customHeight="1">
      <c r="A28" s="130" t="s">
        <v>14</v>
      </c>
      <c r="B28" s="138" t="s">
        <v>27</v>
      </c>
      <c r="C28" s="138"/>
      <c r="D28" s="138"/>
      <c r="E28" s="138"/>
      <c r="F28" s="138"/>
      <c r="G28" s="138"/>
      <c r="I28" s="109"/>
    </row>
    <row r="29" spans="1:9" s="108" customFormat="1" ht="18">
      <c r="B29" s="128"/>
      <c r="C29" s="132"/>
      <c r="D29" s="104"/>
      <c r="E29" s="104"/>
      <c r="F29" s="121"/>
      <c r="G29" s="120"/>
      <c r="I29" s="109"/>
    </row>
    <row r="30" spans="1:9" ht="13.5" customHeight="1">
      <c r="A30" s="105"/>
      <c r="B30" s="106"/>
    </row>
  </sheetData>
  <sheetProtection algorithmName="SHA-512" hashValue="o280cgz2ZxK59LVgCuUyo9K4i6xttkSteEFXsF5QkhOVXUJvFGjA1XvJS6T6qICYpStceVxmyCyh/+Lw06AlOQ==" saltValue="UzHmDiN6p0J5Yt4aDi82Vw==" spinCount="100000" sheet="1" objects="1" scenarios="1"/>
  <mergeCells count="13">
    <mergeCell ref="C12:F12"/>
    <mergeCell ref="B28:G28"/>
    <mergeCell ref="B27:G27"/>
    <mergeCell ref="B17:G17"/>
    <mergeCell ref="B18:G18"/>
    <mergeCell ref="B19:G19"/>
    <mergeCell ref="B26:G26"/>
    <mergeCell ref="B20:G20"/>
    <mergeCell ref="B21:G21"/>
    <mergeCell ref="B22:G22"/>
    <mergeCell ref="B24:G24"/>
    <mergeCell ref="B25:G25"/>
    <mergeCell ref="B23:G23"/>
  </mergeCells>
  <printOptions gridLines="1"/>
  <pageMargins left="0.78740157480314965" right="0.74803149606299213" top="0.78740157480314965" bottom="0.78740157480314965" header="0.51181102362204722" footer="0.51181102362204722"/>
  <pageSetup paperSize="9" scale="86" firstPageNumber="60" orientation="portrait" useFirstPageNumber="1" r:id="rId1"/>
  <headerFooter alignWithMargins="0">
    <oddHeader>&amp;RList št.:</oddHeader>
    <oddFooter xml:space="preserve">&amp;L&amp;8Objekt: Bazen Krško&amp;R&amp;8Št. načrta:01/2023-4/3 </oddFooter>
  </headerFooter>
  <ignoredErrors>
    <ignoredError sqref="G10:G16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33"/>
  <sheetViews>
    <sheetView showZeros="0" tabSelected="1" view="pageBreakPreview" zoomScaleNormal="100" zoomScaleSheetLayoutView="100" workbookViewId="0">
      <selection activeCell="F9" sqref="F9"/>
    </sheetView>
  </sheetViews>
  <sheetFormatPr baseColWidth="10" defaultColWidth="9.109375" defaultRowHeight="5.7" customHeight="1"/>
  <cols>
    <col min="1" max="1" width="8.88671875" style="3" customWidth="1"/>
    <col min="2" max="2" width="39.33203125" style="21" customWidth="1"/>
    <col min="3" max="3" width="9.109375" style="24"/>
    <col min="4" max="4" width="8.88671875" style="2" customWidth="1"/>
    <col min="5" max="5" width="11.88671875" style="2" customWidth="1"/>
    <col min="6" max="6" width="8.88671875" style="2" customWidth="1"/>
    <col min="7" max="7" width="10.5546875" style="2" customWidth="1"/>
    <col min="8" max="8" width="9.109375" style="2"/>
    <col min="9" max="9" width="12.6640625" style="2" customWidth="1"/>
    <col min="10" max="10" width="12.6640625" style="1" customWidth="1"/>
    <col min="11" max="16384" width="9.109375" style="1"/>
  </cols>
  <sheetData>
    <row r="1" spans="1:9" ht="13.2">
      <c r="A1" s="22" t="s">
        <v>95</v>
      </c>
      <c r="B1" s="23" t="s">
        <v>1</v>
      </c>
    </row>
    <row r="2" spans="1:9" ht="13.2">
      <c r="A2" s="25"/>
      <c r="B2" s="26"/>
    </row>
    <row r="3" spans="1:9" ht="13.2">
      <c r="A3" s="27"/>
      <c r="B3" s="23" t="s">
        <v>96</v>
      </c>
      <c r="C3" s="2"/>
    </row>
    <row r="4" spans="1:9" ht="12.75" customHeight="1" thickBot="1">
      <c r="B4" s="28" t="s">
        <v>12</v>
      </c>
      <c r="C4" s="2"/>
    </row>
    <row r="5" spans="1:9" ht="18" customHeight="1" thickTop="1" thickBot="1">
      <c r="A5" s="29"/>
      <c r="B5" s="30" t="s">
        <v>2</v>
      </c>
      <c r="C5" s="31" t="s">
        <v>3</v>
      </c>
      <c r="D5" s="32"/>
      <c r="E5" s="31" t="s">
        <v>4</v>
      </c>
      <c r="F5" s="32"/>
      <c r="G5" s="33" t="s">
        <v>5</v>
      </c>
      <c r="H5" s="1"/>
      <c r="I5" s="1"/>
    </row>
    <row r="6" spans="1:9" ht="12.75" customHeight="1" thickTop="1">
      <c r="B6" s="2"/>
      <c r="C6" s="34"/>
    </row>
    <row r="7" spans="1:9" s="9" customFormat="1" ht="48" customHeight="1">
      <c r="A7" s="20" t="str">
        <f>IF(ISBLANK(B6),IF(ISBLANK(B7),5,CONCATENATE(COUNTA(A5:$A$6)+1,".")))</f>
        <v>1.</v>
      </c>
      <c r="B7" s="55" t="s">
        <v>39</v>
      </c>
      <c r="C7" s="56"/>
      <c r="D7" s="35"/>
      <c r="E7" s="6"/>
      <c r="F7" s="7"/>
      <c r="G7" s="8"/>
    </row>
    <row r="8" spans="1:9" s="19" customFormat="1" ht="11.25" customHeight="1">
      <c r="A8" s="36"/>
      <c r="B8" s="57"/>
      <c r="C8" s="58" t="s">
        <v>8</v>
      </c>
      <c r="D8" s="37"/>
      <c r="E8" s="16"/>
      <c r="F8" s="17"/>
      <c r="G8" s="18"/>
    </row>
    <row r="9" spans="1:9" s="19" customFormat="1" ht="12" customHeight="1">
      <c r="A9" s="36"/>
      <c r="B9" s="59" t="s">
        <v>47</v>
      </c>
      <c r="C9" s="60">
        <v>154</v>
      </c>
      <c r="D9" s="37"/>
      <c r="E9" s="16"/>
      <c r="F9" s="17"/>
      <c r="G9" s="64">
        <f>C9*E9</f>
        <v>0</v>
      </c>
    </row>
    <row r="10" spans="1:9" s="19" customFormat="1" ht="12" customHeight="1">
      <c r="A10" s="36"/>
      <c r="B10" s="59" t="s">
        <v>49</v>
      </c>
      <c r="C10" s="60">
        <v>15</v>
      </c>
      <c r="D10" s="37"/>
      <c r="E10" s="16"/>
      <c r="F10" s="17"/>
      <c r="G10" s="64">
        <f>C10*E10</f>
        <v>0</v>
      </c>
    </row>
    <row r="11" spans="1:9" ht="11.4">
      <c r="B11" s="61"/>
      <c r="C11" s="62"/>
      <c r="G11" s="64"/>
    </row>
    <row r="12" spans="1:9" ht="12.75" customHeight="1">
      <c r="A12" s="20" t="str">
        <f>IF(ISBLANK(B11),IF(ISBLANK(B12),5,CONCATENATE(COUNTA(A$6:$A11)+1,".")))</f>
        <v>2.</v>
      </c>
      <c r="B12" s="63" t="s">
        <v>31</v>
      </c>
      <c r="C12" s="64"/>
      <c r="G12" s="64"/>
    </row>
    <row r="13" spans="1:9" ht="11.4">
      <c r="B13" s="65" t="s">
        <v>43</v>
      </c>
      <c r="C13" s="62">
        <v>2</v>
      </c>
      <c r="G13" s="94"/>
    </row>
    <row r="14" spans="1:9" ht="11.4">
      <c r="B14" s="65" t="s">
        <v>48</v>
      </c>
      <c r="C14" s="62">
        <v>1</v>
      </c>
      <c r="G14" s="94"/>
    </row>
    <row r="15" spans="1:9" ht="11.4">
      <c r="B15" s="65" t="s">
        <v>43</v>
      </c>
      <c r="C15" s="62">
        <v>2</v>
      </c>
      <c r="G15" s="94"/>
    </row>
    <row r="16" spans="1:9" ht="11.4">
      <c r="B16" s="65" t="s">
        <v>44</v>
      </c>
      <c r="C16" s="62">
        <v>1</v>
      </c>
      <c r="G16" s="94"/>
    </row>
    <row r="17" spans="1:7" ht="11.4">
      <c r="B17" s="65" t="s">
        <v>41</v>
      </c>
      <c r="C17" s="62">
        <v>1</v>
      </c>
      <c r="G17" s="94"/>
    </row>
    <row r="18" spans="1:7" ht="11.4">
      <c r="B18" s="65" t="s">
        <v>40</v>
      </c>
      <c r="C18" s="62">
        <v>2</v>
      </c>
      <c r="G18" s="94"/>
    </row>
    <row r="19" spans="1:7" ht="11.4">
      <c r="B19" s="65" t="s">
        <v>32</v>
      </c>
      <c r="C19" s="62">
        <v>1</v>
      </c>
      <c r="G19" s="64"/>
    </row>
    <row r="20" spans="1:7" ht="11.4">
      <c r="B20" s="65" t="s">
        <v>40</v>
      </c>
      <c r="C20" s="62">
        <v>1</v>
      </c>
      <c r="G20" s="94"/>
    </row>
    <row r="21" spans="1:7" ht="12.75" customHeight="1">
      <c r="B21" s="65" t="s">
        <v>33</v>
      </c>
      <c r="C21" s="62">
        <v>1</v>
      </c>
      <c r="G21" s="64"/>
    </row>
    <row r="22" spans="1:7" ht="23.25" customHeight="1">
      <c r="B22" s="65" t="s">
        <v>42</v>
      </c>
      <c r="C22" s="62">
        <v>1</v>
      </c>
      <c r="G22" s="64"/>
    </row>
    <row r="23" spans="1:7" ht="12.75" customHeight="1">
      <c r="B23" s="65" t="s">
        <v>34</v>
      </c>
      <c r="C23" s="62">
        <v>1</v>
      </c>
      <c r="G23" s="64"/>
    </row>
    <row r="24" spans="1:7" ht="9.75" customHeight="1">
      <c r="B24" s="65"/>
      <c r="C24" s="62"/>
      <c r="G24" s="64"/>
    </row>
    <row r="25" spans="1:7" ht="11.4">
      <c r="B25" s="65" t="s">
        <v>35</v>
      </c>
      <c r="C25" s="62">
        <v>1</v>
      </c>
      <c r="G25" s="64">
        <f>C25*E25</f>
        <v>0</v>
      </c>
    </row>
    <row r="26" spans="1:7" ht="11.4">
      <c r="B26" s="61"/>
      <c r="C26" s="62"/>
      <c r="G26" s="64"/>
    </row>
    <row r="27" spans="1:7" ht="12.75" customHeight="1">
      <c r="A27" s="20" t="str">
        <f>IF(ISBLANK(B26),IF(ISBLANK(B27),5,CONCATENATE(COUNTA(A$6:$A26)+1,".")))</f>
        <v>3.</v>
      </c>
      <c r="B27" s="63" t="s">
        <v>45</v>
      </c>
      <c r="C27" s="64"/>
      <c r="G27" s="64"/>
    </row>
    <row r="28" spans="1:7" ht="11.4">
      <c r="B28" s="65" t="s">
        <v>43</v>
      </c>
      <c r="C28" s="62">
        <v>2</v>
      </c>
      <c r="G28" s="94"/>
    </row>
    <row r="29" spans="1:7" ht="11.4">
      <c r="B29" s="65" t="s">
        <v>50</v>
      </c>
      <c r="C29" s="62">
        <v>1</v>
      </c>
      <c r="G29" s="94"/>
    </row>
    <row r="30" spans="1:7" ht="11.4">
      <c r="B30" s="65" t="s">
        <v>51</v>
      </c>
      <c r="C30" s="62">
        <v>1</v>
      </c>
      <c r="G30" s="94"/>
    </row>
    <row r="31" spans="1:7" ht="12.75" customHeight="1">
      <c r="B31" s="65"/>
      <c r="C31" s="62"/>
      <c r="G31" s="64"/>
    </row>
    <row r="32" spans="1:7" ht="11.4">
      <c r="B32" s="65" t="s">
        <v>35</v>
      </c>
      <c r="C32" s="62">
        <v>1</v>
      </c>
      <c r="G32" s="64">
        <f>C32*E32</f>
        <v>0</v>
      </c>
    </row>
    <row r="33" spans="1:7" ht="11.4">
      <c r="B33" s="61"/>
      <c r="C33" s="62"/>
      <c r="G33" s="64"/>
    </row>
    <row r="34" spans="1:7" s="38" customFormat="1" ht="13.2">
      <c r="A34" s="20" t="str">
        <f>IF(ISBLANK(B33),IF(ISBLANK(B34),5,CONCATENATE(COUNTA(A$6:$A33)+1,".")))</f>
        <v>4.</v>
      </c>
      <c r="B34" s="66" t="s">
        <v>68</v>
      </c>
      <c r="C34"/>
      <c r="G34"/>
    </row>
    <row r="35" spans="1:7" s="38" customFormat="1" ht="26.4">
      <c r="B35" s="66" t="s">
        <v>69</v>
      </c>
      <c r="C35"/>
      <c r="G35"/>
    </row>
    <row r="36" spans="1:7" s="38" customFormat="1" ht="51.75" customHeight="1">
      <c r="B36" s="66" t="s">
        <v>70</v>
      </c>
      <c r="C36"/>
      <c r="G36"/>
    </row>
    <row r="37" spans="1:7" s="38" customFormat="1" ht="88.5" customHeight="1">
      <c r="B37" s="66" t="s">
        <v>74</v>
      </c>
      <c r="C37"/>
      <c r="G37"/>
    </row>
    <row r="38" spans="1:7" s="38" customFormat="1" ht="36.75" customHeight="1">
      <c r="B38" s="66" t="s">
        <v>71</v>
      </c>
      <c r="C38"/>
      <c r="G38"/>
    </row>
    <row r="39" spans="1:7" s="38" customFormat="1" ht="13.2">
      <c r="B39" s="66" t="s">
        <v>72</v>
      </c>
      <c r="C39"/>
      <c r="G39"/>
    </row>
    <row r="40" spans="1:7" ht="11.4">
      <c r="B40" s="65"/>
      <c r="C40" s="62" t="s">
        <v>6</v>
      </c>
      <c r="G40" s="64"/>
    </row>
    <row r="41" spans="1:7" ht="11.4">
      <c r="B41" s="65" t="s">
        <v>73</v>
      </c>
      <c r="C41" s="62">
        <v>1</v>
      </c>
      <c r="G41" s="64">
        <f>C41*E41</f>
        <v>0</v>
      </c>
    </row>
    <row r="42" spans="1:7" ht="11.4">
      <c r="B42" s="65" t="s">
        <v>60</v>
      </c>
      <c r="C42" s="62">
        <v>2</v>
      </c>
      <c r="G42" s="64">
        <f>C42*E42</f>
        <v>0</v>
      </c>
    </row>
    <row r="43" spans="1:7" ht="9" customHeight="1">
      <c r="B43" s="61"/>
      <c r="C43" s="62"/>
      <c r="G43" s="64"/>
    </row>
    <row r="44" spans="1:7" s="10" customFormat="1" ht="14.25" customHeight="1">
      <c r="A44" s="20" t="str">
        <f>IF(ISBLANK(B43),IF(ISBLANK(B44),5,CONCATENATE(COUNTA(A$6:$A43)+1,".")))</f>
        <v>5.</v>
      </c>
      <c r="B44" s="67" t="s">
        <v>46</v>
      </c>
      <c r="C44" s="68" t="s">
        <v>6</v>
      </c>
      <c r="D44" s="1"/>
      <c r="E44" s="1"/>
      <c r="F44" s="1"/>
      <c r="G44" s="84"/>
    </row>
    <row r="45" spans="1:7" s="10" customFormat="1" ht="11.4">
      <c r="A45" s="20"/>
      <c r="B45" s="69" t="s">
        <v>52</v>
      </c>
      <c r="C45" s="60">
        <v>6</v>
      </c>
      <c r="D45" s="1"/>
      <c r="E45" s="1"/>
      <c r="F45" s="1"/>
      <c r="G45" s="64">
        <f t="shared" ref="G45" si="0">C45*E45</f>
        <v>0</v>
      </c>
    </row>
    <row r="46" spans="1:7" s="10" customFormat="1" ht="11.4">
      <c r="A46" s="20"/>
      <c r="B46" s="69" t="s">
        <v>53</v>
      </c>
      <c r="C46" s="60">
        <v>1</v>
      </c>
      <c r="D46" s="1"/>
      <c r="E46" s="1"/>
      <c r="F46" s="1"/>
      <c r="G46" s="64">
        <f t="shared" ref="G46:G47" si="1">C46*E46</f>
        <v>0</v>
      </c>
    </row>
    <row r="47" spans="1:7" ht="11.4">
      <c r="B47" s="65" t="s">
        <v>80</v>
      </c>
      <c r="C47" s="62">
        <v>1</v>
      </c>
      <c r="G47" s="64">
        <f t="shared" si="1"/>
        <v>0</v>
      </c>
    </row>
    <row r="48" spans="1:7" ht="11.4">
      <c r="B48" s="65" t="s">
        <v>58</v>
      </c>
      <c r="C48" s="62">
        <v>2</v>
      </c>
      <c r="G48" s="64">
        <f t="shared" ref="G48" si="2">C48*E48</f>
        <v>0</v>
      </c>
    </row>
    <row r="49" spans="1:7" ht="11.4">
      <c r="B49" s="61"/>
      <c r="C49" s="62"/>
      <c r="G49" s="64"/>
    </row>
    <row r="50" spans="1:7" ht="14.25" customHeight="1">
      <c r="A50" s="20" t="str">
        <f>IF(ISBLANK(B49),IF(ISBLANK(B50),5,CONCATENATE(COUNTA(A$6:$A49)+1,".")))</f>
        <v>6.</v>
      </c>
      <c r="B50" s="65" t="s">
        <v>66</v>
      </c>
      <c r="C50" s="62"/>
      <c r="G50" s="64"/>
    </row>
    <row r="51" spans="1:7" ht="11.4">
      <c r="B51" s="65"/>
      <c r="C51" s="62" t="s">
        <v>6</v>
      </c>
      <c r="G51" s="64"/>
    </row>
    <row r="52" spans="1:7" ht="11.4">
      <c r="B52" s="65" t="s">
        <v>67</v>
      </c>
      <c r="C52" s="62">
        <v>1</v>
      </c>
      <c r="G52" s="64">
        <f>C52*E52</f>
        <v>0</v>
      </c>
    </row>
    <row r="53" spans="1:7" ht="11.4">
      <c r="B53" s="65"/>
      <c r="C53" s="62"/>
      <c r="G53" s="64"/>
    </row>
    <row r="54" spans="1:7" ht="11.4">
      <c r="B54" s="65"/>
      <c r="C54" s="62"/>
      <c r="G54" s="64"/>
    </row>
    <row r="55" spans="1:7" ht="14.25" customHeight="1">
      <c r="A55" s="20" t="str">
        <f>IF(ISBLANK(B53),IF(ISBLANK(B55),5,CONCATENATE(COUNTA(A$6:$A53)+1,".")))</f>
        <v>7.</v>
      </c>
      <c r="B55" s="65" t="s">
        <v>87</v>
      </c>
      <c r="C55" s="62"/>
      <c r="G55" s="64"/>
    </row>
    <row r="56" spans="1:7" ht="11.4">
      <c r="B56" s="65"/>
      <c r="C56" s="62" t="s">
        <v>6</v>
      </c>
      <c r="G56" s="64"/>
    </row>
    <row r="57" spans="1:7" ht="11.4">
      <c r="B57" s="65" t="s">
        <v>86</v>
      </c>
      <c r="C57" s="62">
        <v>2</v>
      </c>
      <c r="G57" s="64">
        <f>C57*E57</f>
        <v>0</v>
      </c>
    </row>
    <row r="58" spans="1:7" ht="8.25" customHeight="1">
      <c r="B58" s="61"/>
      <c r="C58" s="62"/>
      <c r="G58" s="64"/>
    </row>
    <row r="59" spans="1:7" ht="14.25" customHeight="1">
      <c r="A59" s="20" t="str">
        <f>IF(ISBLANK(B58),IF(ISBLANK(B59),5,CONCATENATE(COUNTA(A$6:$A58)+1,".")))</f>
        <v>8.</v>
      </c>
      <c r="B59" s="65" t="s">
        <v>65</v>
      </c>
      <c r="C59" s="62"/>
      <c r="G59" s="64"/>
    </row>
    <row r="60" spans="1:7" ht="11.4">
      <c r="B60" s="65"/>
      <c r="C60" s="62" t="s">
        <v>6</v>
      </c>
      <c r="G60" s="64"/>
    </row>
    <row r="61" spans="1:7" ht="11.4">
      <c r="B61" s="65" t="s">
        <v>56</v>
      </c>
      <c r="C61" s="62">
        <v>2</v>
      </c>
      <c r="G61" s="64">
        <f>C61*E61</f>
        <v>0</v>
      </c>
    </row>
    <row r="62" spans="1:7" ht="11.4">
      <c r="B62" s="65"/>
      <c r="C62" s="62"/>
      <c r="G62" s="64"/>
    </row>
    <row r="63" spans="1:7" ht="26.25" customHeight="1">
      <c r="A63" s="20" t="str">
        <f>IF(ISBLANK(B62),IF(ISBLANK(B63),5,CONCATENATE(COUNTA(A$6:$A62)+1,".")))</f>
        <v>9.</v>
      </c>
      <c r="B63" s="65" t="s">
        <v>76</v>
      </c>
      <c r="C63" s="62"/>
      <c r="G63" s="64"/>
    </row>
    <row r="64" spans="1:7" ht="11.4">
      <c r="B64" s="65"/>
      <c r="C64" s="62" t="s">
        <v>6</v>
      </c>
      <c r="G64" s="64"/>
    </row>
    <row r="65" spans="1:9" ht="11.4">
      <c r="B65" s="65" t="s">
        <v>56</v>
      </c>
      <c r="C65" s="62">
        <v>1</v>
      </c>
      <c r="G65" s="64">
        <f>C65*E65</f>
        <v>0</v>
      </c>
    </row>
    <row r="66" spans="1:9" ht="11.4">
      <c r="B66" s="61"/>
      <c r="C66" s="62"/>
      <c r="G66" s="64"/>
    </row>
    <row r="67" spans="1:9" ht="34.200000000000003">
      <c r="A67" s="20" t="str">
        <f>IF(ISBLANK(B66),IF(ISBLANK(B67),5,CONCATENATE(COUNTA(A$6:$A66)+1,".")))</f>
        <v>10.</v>
      </c>
      <c r="B67" s="70" t="s">
        <v>54</v>
      </c>
      <c r="C67" s="71"/>
      <c r="D67" s="13"/>
      <c r="E67" s="5"/>
      <c r="F67" s="5"/>
      <c r="G67" s="84"/>
      <c r="H67" s="1"/>
      <c r="I67" s="1"/>
    </row>
    <row r="68" spans="1:9" ht="11.4">
      <c r="A68" s="14"/>
      <c r="B68" s="70"/>
      <c r="C68" s="71"/>
      <c r="D68" s="13"/>
      <c r="E68" s="5"/>
      <c r="F68" s="15"/>
      <c r="G68" s="84"/>
      <c r="H68" s="1"/>
      <c r="I68" s="1"/>
    </row>
    <row r="69" spans="1:9" ht="11.4">
      <c r="A69" s="14"/>
      <c r="B69" s="70" t="s">
        <v>7</v>
      </c>
      <c r="C69" s="71">
        <v>2</v>
      </c>
      <c r="D69" s="13"/>
      <c r="E69" s="5"/>
      <c r="F69" s="15"/>
      <c r="G69" s="64">
        <f>C69*E69</f>
        <v>0</v>
      </c>
      <c r="H69" s="1"/>
      <c r="I69" s="1"/>
    </row>
    <row r="70" spans="1:9" ht="11.4">
      <c r="A70" s="14"/>
      <c r="B70" s="72"/>
      <c r="C70" s="71"/>
      <c r="D70" s="13"/>
      <c r="E70" s="5"/>
      <c r="F70" s="15"/>
      <c r="G70" s="64"/>
      <c r="H70" s="1"/>
      <c r="I70" s="1"/>
    </row>
    <row r="71" spans="1:9" s="41" customFormat="1" ht="27" customHeight="1">
      <c r="A71" s="20" t="str">
        <f>IF(ISBLANK(B70),IF(ISBLANK(B71),5,CONCATENATE(COUNTA(A$6:$A70)+1,".")))</f>
        <v>11.</v>
      </c>
      <c r="B71" s="73" t="s">
        <v>64</v>
      </c>
      <c r="C71" s="74"/>
      <c r="D71" s="39"/>
      <c r="E71" s="39"/>
      <c r="F71" s="39"/>
      <c r="G71" s="75"/>
      <c r="H71" s="40"/>
      <c r="I71" s="40"/>
    </row>
    <row r="72" spans="1:9" s="41" customFormat="1" ht="12.75" customHeight="1">
      <c r="A72" s="42"/>
      <c r="B72" s="75"/>
      <c r="C72" s="75" t="s">
        <v>8</v>
      </c>
      <c r="D72" s="39"/>
      <c r="E72" s="39"/>
      <c r="F72" s="39"/>
      <c r="G72" s="75"/>
      <c r="H72" s="40"/>
      <c r="I72" s="40"/>
    </row>
    <row r="73" spans="1:9" s="41" customFormat="1" ht="13.95" customHeight="1">
      <c r="A73" s="42"/>
      <c r="B73" s="73" t="s">
        <v>57</v>
      </c>
      <c r="C73" s="74">
        <v>61</v>
      </c>
      <c r="D73" s="39"/>
      <c r="E73" s="1"/>
      <c r="F73" s="19"/>
      <c r="G73" s="64">
        <f>C73*E73</f>
        <v>0</v>
      </c>
      <c r="H73" s="40"/>
      <c r="I73" s="40"/>
    </row>
    <row r="74" spans="1:9" s="41" customFormat="1" ht="13.95" customHeight="1">
      <c r="A74" s="42"/>
      <c r="B74" s="76"/>
      <c r="C74" s="74"/>
      <c r="D74" s="39"/>
      <c r="E74" s="1"/>
      <c r="F74" s="19"/>
      <c r="G74" s="64"/>
      <c r="H74" s="40"/>
      <c r="I74" s="40"/>
    </row>
    <row r="75" spans="1:9" s="44" customFormat="1" ht="49.5" customHeight="1">
      <c r="A75" s="20" t="str">
        <f>IF(ISBLANK(B74),IF(ISBLANK(B75),5,CONCATENATE(COUNTA(A$6:$A74)+1,".")))</f>
        <v>12.</v>
      </c>
      <c r="B75" s="77" t="s">
        <v>75</v>
      </c>
      <c r="C75" s="75"/>
      <c r="D75" s="39"/>
      <c r="E75" s="39"/>
      <c r="F75" s="39"/>
      <c r="G75" s="75"/>
      <c r="H75" s="43"/>
      <c r="I75" s="43"/>
    </row>
    <row r="76" spans="1:9" s="44" customFormat="1" ht="11.4">
      <c r="A76" s="42"/>
      <c r="B76" s="78"/>
      <c r="C76" s="74" t="s">
        <v>6</v>
      </c>
      <c r="D76" s="39"/>
      <c r="E76" s="39"/>
      <c r="F76" s="39"/>
      <c r="G76" s="75"/>
      <c r="H76" s="43"/>
      <c r="I76" s="43"/>
    </row>
    <row r="77" spans="1:9" s="44" customFormat="1" ht="13.5" customHeight="1">
      <c r="A77" s="45"/>
      <c r="B77" s="78" t="s">
        <v>59</v>
      </c>
      <c r="C77" s="74">
        <v>1</v>
      </c>
      <c r="D77" s="39"/>
      <c r="E77" s="1"/>
      <c r="F77" s="19"/>
      <c r="G77" s="64">
        <f>C77*E77</f>
        <v>0</v>
      </c>
      <c r="H77" s="43"/>
      <c r="I77" s="43"/>
    </row>
    <row r="78" spans="1:9" s="44" customFormat="1" ht="13.5" customHeight="1">
      <c r="A78" s="46"/>
      <c r="B78" s="79"/>
      <c r="C78" s="80"/>
      <c r="D78" s="43"/>
      <c r="E78" s="43"/>
      <c r="F78" s="43"/>
      <c r="G78" s="95"/>
      <c r="H78" s="43"/>
      <c r="I78" s="43"/>
    </row>
    <row r="79" spans="1:9" s="44" customFormat="1" ht="26.25" customHeight="1">
      <c r="A79" s="20" t="str">
        <f>IF(ISBLANK(B78),IF(ISBLANK(B79),5,CONCATENATE(COUNTA(A$6:$A78)+1,".")))</f>
        <v>13.</v>
      </c>
      <c r="B79" s="77" t="s">
        <v>79</v>
      </c>
      <c r="C79" s="75"/>
      <c r="D79" s="39"/>
      <c r="E79" s="39"/>
      <c r="F79" s="39"/>
      <c r="G79" s="75"/>
      <c r="H79" s="43"/>
      <c r="I79" s="43"/>
    </row>
    <row r="80" spans="1:9" s="44" customFormat="1" ht="11.4">
      <c r="A80" s="47"/>
      <c r="B80" s="78"/>
      <c r="C80" s="74" t="s">
        <v>6</v>
      </c>
      <c r="D80" s="39"/>
      <c r="E80" s="39"/>
      <c r="F80" s="39"/>
      <c r="G80" s="75"/>
      <c r="H80" s="43"/>
      <c r="I80" s="43"/>
    </row>
    <row r="81" spans="1:9" s="44" customFormat="1" ht="13.5" customHeight="1">
      <c r="A81" s="46"/>
      <c r="B81" s="78" t="s">
        <v>60</v>
      </c>
      <c r="C81" s="74">
        <v>1</v>
      </c>
      <c r="D81" s="39"/>
      <c r="E81" s="1"/>
      <c r="F81" s="19"/>
      <c r="G81" s="64">
        <f>C81*E81</f>
        <v>0</v>
      </c>
      <c r="H81" s="43"/>
      <c r="I81" s="43"/>
    </row>
    <row r="82" spans="1:9" s="44" customFormat="1" ht="13.5" customHeight="1">
      <c r="A82" s="46"/>
      <c r="B82" s="79"/>
      <c r="C82" s="74"/>
      <c r="D82" s="39"/>
      <c r="E82" s="1"/>
      <c r="F82" s="19"/>
      <c r="G82" s="64"/>
      <c r="H82" s="43"/>
      <c r="I82" s="43"/>
    </row>
    <row r="83" spans="1:9" s="44" customFormat="1" ht="27" customHeight="1">
      <c r="A83" s="20" t="str">
        <f>IF(ISBLANK(B82),IF(ISBLANK(B83),5,CONCATENATE(COUNTA(A$6:$A82)+1,".")))</f>
        <v>14.</v>
      </c>
      <c r="B83" s="77" t="s">
        <v>78</v>
      </c>
      <c r="C83" s="75"/>
      <c r="D83" s="39"/>
      <c r="E83" s="39"/>
      <c r="F83" s="39"/>
      <c r="G83" s="75"/>
      <c r="H83" s="43"/>
      <c r="I83" s="43"/>
    </row>
    <row r="84" spans="1:9" s="44" customFormat="1" ht="11.4">
      <c r="A84" s="47"/>
      <c r="B84" s="78"/>
      <c r="C84" s="74" t="s">
        <v>6</v>
      </c>
      <c r="D84" s="39"/>
      <c r="E84" s="39"/>
      <c r="F84" s="39"/>
      <c r="G84" s="75"/>
      <c r="H84" s="43"/>
      <c r="I84" s="43"/>
    </row>
    <row r="85" spans="1:9" s="44" customFormat="1" ht="13.5" customHeight="1">
      <c r="A85" s="46"/>
      <c r="B85" s="78" t="s">
        <v>60</v>
      </c>
      <c r="C85" s="74">
        <v>1</v>
      </c>
      <c r="D85" s="39"/>
      <c r="E85" s="1"/>
      <c r="F85" s="19"/>
      <c r="G85" s="64">
        <f>C85*E85</f>
        <v>0</v>
      </c>
      <c r="H85" s="43"/>
      <c r="I85" s="43"/>
    </row>
    <row r="86" spans="1:9" s="44" customFormat="1" ht="13.5" customHeight="1">
      <c r="A86" s="46"/>
      <c r="B86" s="78"/>
      <c r="C86" s="74"/>
      <c r="D86" s="39"/>
      <c r="E86" s="1"/>
      <c r="F86" s="19"/>
      <c r="G86" s="64"/>
      <c r="H86" s="43"/>
      <c r="I86" s="43"/>
    </row>
    <row r="87" spans="1:9" s="44" customFormat="1" ht="24.75" customHeight="1">
      <c r="A87" s="20" t="str">
        <f>IF(ISBLANK(B86),IF(ISBLANK(B87),5,CONCATENATE(COUNTA(A$6:$A86)+1,".")))</f>
        <v>15.</v>
      </c>
      <c r="B87" s="77" t="s">
        <v>63</v>
      </c>
      <c r="C87" s="75"/>
      <c r="D87" s="39"/>
      <c r="E87" s="39"/>
      <c r="F87" s="39"/>
      <c r="G87" s="75"/>
      <c r="H87" s="43"/>
      <c r="I87" s="43"/>
    </row>
    <row r="88" spans="1:9" s="44" customFormat="1" ht="11.4">
      <c r="A88" s="47"/>
      <c r="B88" s="78"/>
      <c r="C88" s="74" t="s">
        <v>6</v>
      </c>
      <c r="D88" s="39"/>
      <c r="E88" s="39"/>
      <c r="F88" s="39"/>
      <c r="G88" s="75"/>
      <c r="H88" s="43"/>
      <c r="I88" s="43"/>
    </row>
    <row r="89" spans="1:9" s="44" customFormat="1" ht="13.5" customHeight="1">
      <c r="A89" s="46"/>
      <c r="B89" s="78" t="s">
        <v>60</v>
      </c>
      <c r="C89" s="74">
        <v>1</v>
      </c>
      <c r="D89" s="39"/>
      <c r="E89" s="1"/>
      <c r="F89" s="19"/>
      <c r="G89" s="64">
        <f>C89*E89</f>
        <v>0</v>
      </c>
      <c r="H89" s="43"/>
      <c r="I89" s="43"/>
    </row>
    <row r="90" spans="1:9" s="44" customFormat="1" ht="13.5" customHeight="1">
      <c r="A90" s="46"/>
      <c r="B90" s="78"/>
      <c r="C90" s="74"/>
      <c r="D90" s="39"/>
      <c r="E90" s="1"/>
      <c r="F90" s="19"/>
      <c r="G90" s="64"/>
      <c r="H90" s="43"/>
      <c r="I90" s="43"/>
    </row>
    <row r="91" spans="1:9" s="48" customFormat="1" ht="13.5" customHeight="1">
      <c r="A91" s="20" t="str">
        <f>IF(ISBLANK(B90),IF(ISBLANK(B91),5,CONCATENATE(COUNTA(A$6:$A90)+1,".")))</f>
        <v>16.</v>
      </c>
      <c r="B91" s="81" t="s">
        <v>84</v>
      </c>
      <c r="C91" s="64"/>
      <c r="D91" s="2"/>
      <c r="E91" s="2"/>
      <c r="F91" s="2"/>
      <c r="G91" s="64"/>
      <c r="H91" s="21"/>
      <c r="I91" s="21"/>
    </row>
    <row r="92" spans="1:9" s="48" customFormat="1" ht="11.4">
      <c r="A92" s="3"/>
      <c r="B92" s="64"/>
      <c r="C92" s="82" t="s">
        <v>6</v>
      </c>
      <c r="D92" s="2"/>
      <c r="E92" s="2"/>
      <c r="F92" s="2"/>
      <c r="G92" s="96"/>
      <c r="H92" s="21"/>
      <c r="I92" s="21"/>
    </row>
    <row r="93" spans="1:9" s="48" customFormat="1" ht="12.75" customHeight="1">
      <c r="A93" s="3"/>
      <c r="B93" s="81" t="s">
        <v>85</v>
      </c>
      <c r="C93" s="62">
        <v>2</v>
      </c>
      <c r="D93" s="2"/>
      <c r="E93" s="1"/>
      <c r="F93" s="19"/>
      <c r="G93" s="64">
        <f>C93*E93</f>
        <v>0</v>
      </c>
      <c r="H93" s="21"/>
      <c r="I93" s="21"/>
    </row>
    <row r="94" spans="1:9" s="44" customFormat="1" ht="13.5" customHeight="1">
      <c r="A94" s="46"/>
      <c r="B94" s="79"/>
      <c r="C94" s="80"/>
      <c r="D94" s="43"/>
      <c r="E94" s="48"/>
      <c r="F94" s="49"/>
      <c r="G94" s="89"/>
      <c r="H94" s="43"/>
      <c r="I94" s="43"/>
    </row>
    <row r="95" spans="1:9" s="48" customFormat="1" ht="25.5" customHeight="1">
      <c r="A95" s="20" t="str">
        <f>IF(ISBLANK(B94),IF(ISBLANK(B95),5,CONCATENATE(COUNTA(A$6:$A94)+1,".")))</f>
        <v>17.</v>
      </c>
      <c r="B95" s="81" t="s">
        <v>89</v>
      </c>
      <c r="C95" s="64"/>
      <c r="D95" s="2"/>
      <c r="E95" s="2"/>
      <c r="F95" s="2"/>
      <c r="G95" s="64"/>
      <c r="H95" s="21"/>
      <c r="I95" s="21"/>
    </row>
    <row r="96" spans="1:9" s="48" customFormat="1" ht="11.4">
      <c r="A96" s="3"/>
      <c r="B96" s="64"/>
      <c r="C96" s="82" t="s">
        <v>6</v>
      </c>
      <c r="D96" s="2"/>
      <c r="E96" s="2"/>
      <c r="F96" s="2"/>
      <c r="G96" s="96"/>
      <c r="H96" s="21"/>
      <c r="I96" s="21"/>
    </row>
    <row r="97" spans="1:9" s="48" customFormat="1" ht="12.75" customHeight="1">
      <c r="A97" s="3"/>
      <c r="B97" s="81" t="s">
        <v>82</v>
      </c>
      <c r="C97" s="62">
        <v>1</v>
      </c>
      <c r="D97" s="2"/>
      <c r="E97" s="1"/>
      <c r="F97" s="19"/>
      <c r="G97" s="64">
        <f>C97*E97</f>
        <v>0</v>
      </c>
      <c r="H97" s="21"/>
      <c r="I97" s="21"/>
    </row>
    <row r="98" spans="1:9" s="44" customFormat="1" ht="11.25" customHeight="1">
      <c r="A98" s="46"/>
      <c r="B98" s="79"/>
      <c r="C98" s="80"/>
      <c r="D98" s="43"/>
      <c r="E98" s="43"/>
      <c r="F98" s="43"/>
      <c r="G98" s="95"/>
      <c r="H98" s="43"/>
      <c r="I98" s="43"/>
    </row>
    <row r="99" spans="1:9" s="48" customFormat="1" ht="38.25" customHeight="1">
      <c r="A99" s="20" t="str">
        <f>IF(ISBLANK(B98),IF(ISBLANK(B99),5,CONCATENATE(COUNTA(A$6:$A98)+1,".")))</f>
        <v>18.</v>
      </c>
      <c r="B99" s="81" t="s">
        <v>83</v>
      </c>
      <c r="C99" s="64"/>
      <c r="D99" s="2"/>
      <c r="E99" s="2"/>
      <c r="F99" s="2"/>
      <c r="G99" s="64"/>
      <c r="H99" s="21"/>
      <c r="I99" s="21"/>
    </row>
    <row r="100" spans="1:9" s="48" customFormat="1" ht="11.4">
      <c r="A100" s="3"/>
      <c r="B100" s="64"/>
      <c r="C100" s="82"/>
      <c r="D100" s="2"/>
      <c r="E100" s="2"/>
      <c r="F100" s="2"/>
      <c r="G100" s="96"/>
      <c r="H100" s="21"/>
      <c r="I100" s="21"/>
    </row>
    <row r="101" spans="1:9" s="48" customFormat="1" ht="12.75" customHeight="1">
      <c r="A101" s="3"/>
      <c r="B101" s="81" t="s">
        <v>7</v>
      </c>
      <c r="C101" s="62">
        <v>1</v>
      </c>
      <c r="D101" s="2"/>
      <c r="E101" s="1"/>
      <c r="F101" s="19"/>
      <c r="G101" s="64">
        <f>C101*E101</f>
        <v>0</v>
      </c>
      <c r="H101" s="21"/>
      <c r="I101" s="21"/>
    </row>
    <row r="102" spans="1:9" s="48" customFormat="1" ht="12.75" customHeight="1">
      <c r="A102" s="3"/>
      <c r="B102" s="81"/>
      <c r="C102" s="62"/>
      <c r="D102" s="2"/>
      <c r="E102" s="1"/>
      <c r="F102" s="19"/>
      <c r="G102" s="64"/>
      <c r="H102" s="21"/>
      <c r="I102" s="21"/>
    </row>
    <row r="103" spans="1:9" s="50" customFormat="1" ht="12.75" customHeight="1">
      <c r="A103" s="20" t="str">
        <f>IF(ISBLANK(B102),IF(ISBLANK(B103),5,CONCATENATE(COUNTA(A$6:$A102)+1,".")))</f>
        <v>19.</v>
      </c>
      <c r="B103" s="83" t="s">
        <v>62</v>
      </c>
      <c r="C103" s="84"/>
      <c r="D103" s="38"/>
      <c r="E103" s="1"/>
      <c r="F103" s="38"/>
      <c r="G103" s="84"/>
    </row>
    <row r="104" spans="1:9" s="50" customFormat="1" ht="12.75" customHeight="1">
      <c r="A104" s="51"/>
      <c r="B104" s="83"/>
      <c r="C104" s="84" t="s">
        <v>6</v>
      </c>
      <c r="D104" s="38"/>
      <c r="E104" s="1"/>
      <c r="F104" s="38"/>
      <c r="G104" s="84"/>
    </row>
    <row r="105" spans="1:9" s="50" customFormat="1" ht="12.75" customHeight="1">
      <c r="A105" s="51"/>
      <c r="B105" s="83" t="s">
        <v>61</v>
      </c>
      <c r="C105" s="84">
        <v>2</v>
      </c>
      <c r="D105" s="38"/>
      <c r="E105" s="1"/>
      <c r="F105" s="38"/>
      <c r="G105" s="84">
        <f>C105*E105</f>
        <v>0</v>
      </c>
    </row>
    <row r="106" spans="1:9" s="48" customFormat="1" ht="12.75" customHeight="1">
      <c r="A106" s="3"/>
      <c r="B106" s="81"/>
      <c r="C106" s="62"/>
      <c r="D106" s="2"/>
      <c r="E106" s="1"/>
      <c r="F106" s="19"/>
      <c r="G106" s="64"/>
      <c r="H106" s="21"/>
      <c r="I106" s="21"/>
    </row>
    <row r="107" spans="1:9" s="48" customFormat="1" ht="12.75" customHeight="1">
      <c r="A107" s="3"/>
      <c r="B107" s="85"/>
      <c r="C107" s="62"/>
      <c r="D107" s="2"/>
      <c r="E107" s="1"/>
      <c r="F107" s="19"/>
      <c r="G107" s="64"/>
      <c r="H107" s="21"/>
      <c r="I107" s="21"/>
    </row>
    <row r="108" spans="1:9" s="48" customFormat="1" ht="25.5" customHeight="1">
      <c r="A108" s="20" t="str">
        <f>IF(ISBLANK(B107),IF(ISBLANK(B108),5,CONCATENATE(COUNTA(A$6:$A107)+1,".")))</f>
        <v>20.</v>
      </c>
      <c r="B108" s="81" t="s">
        <v>90</v>
      </c>
      <c r="C108" s="64"/>
      <c r="D108" s="2"/>
      <c r="E108" s="2"/>
      <c r="F108" s="2"/>
      <c r="G108" s="64"/>
      <c r="H108" s="21"/>
      <c r="I108" s="21"/>
    </row>
    <row r="109" spans="1:9" s="48" customFormat="1" ht="11.4">
      <c r="A109" s="3"/>
      <c r="B109" s="64"/>
      <c r="C109" s="82" t="s">
        <v>6</v>
      </c>
      <c r="D109" s="2"/>
      <c r="E109" s="2"/>
      <c r="F109" s="2"/>
      <c r="G109" s="96"/>
      <c r="H109" s="21"/>
      <c r="I109" s="21"/>
    </row>
    <row r="110" spans="1:9" s="48" customFormat="1" ht="12.75" customHeight="1">
      <c r="A110" s="3"/>
      <c r="B110" s="81" t="s">
        <v>81</v>
      </c>
      <c r="C110" s="62">
        <v>2</v>
      </c>
      <c r="D110" s="2"/>
      <c r="E110" s="1"/>
      <c r="F110" s="19"/>
      <c r="G110" s="64">
        <f>C110*E110</f>
        <v>0</v>
      </c>
      <c r="H110" s="21"/>
      <c r="I110" s="21"/>
    </row>
    <row r="111" spans="1:9" s="48" customFormat="1" ht="12.75" customHeight="1">
      <c r="A111" s="3"/>
      <c r="B111" s="81" t="s">
        <v>88</v>
      </c>
      <c r="C111" s="62">
        <v>2</v>
      </c>
      <c r="D111" s="2"/>
      <c r="E111" s="1"/>
      <c r="F111" s="19"/>
      <c r="G111" s="64">
        <f>C111*E111</f>
        <v>0</v>
      </c>
      <c r="H111" s="21"/>
      <c r="I111" s="21"/>
    </row>
    <row r="112" spans="1:9" s="41" customFormat="1" ht="13.95" customHeight="1">
      <c r="A112" s="42"/>
      <c r="B112" s="76"/>
      <c r="C112" s="74"/>
      <c r="D112" s="39"/>
      <c r="E112" s="1"/>
      <c r="F112" s="19"/>
      <c r="G112" s="64"/>
      <c r="H112" s="40"/>
      <c r="I112" s="40"/>
    </row>
    <row r="113" spans="1:9" ht="22.8">
      <c r="A113" s="20" t="str">
        <f>IF(ISBLANK(B112),IF(ISBLANK(B113),5,CONCATENATE(COUNTA(A$6:$A112)+1,".")))</f>
        <v>21.</v>
      </c>
      <c r="B113" s="86" t="s">
        <v>36</v>
      </c>
      <c r="C113" s="64"/>
      <c r="G113" s="64"/>
    </row>
    <row r="114" spans="1:9" ht="11.4">
      <c r="B114" s="87"/>
      <c r="C114" s="62"/>
      <c r="G114" s="64"/>
    </row>
    <row r="115" spans="1:9" ht="11.4">
      <c r="A115" s="4"/>
      <c r="B115" s="87" t="s">
        <v>7</v>
      </c>
      <c r="C115" s="62">
        <v>1</v>
      </c>
      <c r="G115" s="64">
        <f>C115*E115</f>
        <v>0</v>
      </c>
    </row>
    <row r="116" spans="1:9" s="41" customFormat="1" ht="11.25" customHeight="1">
      <c r="A116" s="42"/>
      <c r="B116" s="76"/>
      <c r="C116" s="74"/>
      <c r="D116" s="39"/>
      <c r="E116" s="1"/>
      <c r="F116" s="19"/>
      <c r="G116" s="64"/>
      <c r="H116" s="40"/>
      <c r="I116" s="40"/>
    </row>
    <row r="117" spans="1:9" ht="22.8">
      <c r="A117" s="20" t="str">
        <f>IF(ISBLANK(B116),IF(ISBLANK(B117),5,CONCATENATE(COUNTA(A$6:$A116)+1,".")))</f>
        <v>22.</v>
      </c>
      <c r="B117" s="63" t="s">
        <v>37</v>
      </c>
      <c r="C117" s="64"/>
      <c r="G117" s="64"/>
    </row>
    <row r="118" spans="1:9" ht="11.4">
      <c r="B118" s="87"/>
      <c r="C118" s="88"/>
      <c r="G118" s="64"/>
    </row>
    <row r="119" spans="1:9" ht="13.5" customHeight="1">
      <c r="B119" s="64" t="s">
        <v>7</v>
      </c>
      <c r="C119" s="88">
        <v>1</v>
      </c>
      <c r="G119" s="64">
        <f>C119*E119</f>
        <v>0</v>
      </c>
    </row>
    <row r="120" spans="1:9" ht="13.5" customHeight="1">
      <c r="B120" s="89"/>
      <c r="C120" s="88"/>
      <c r="G120" s="64"/>
    </row>
    <row r="121" spans="1:9" s="41" customFormat="1" ht="24.75" customHeight="1">
      <c r="A121" s="20" t="str">
        <f>IF(ISBLANK(B120),IF(ISBLANK(B121),5,CONCATENATE(COUNTA(A$6:$A120)+1,".")))</f>
        <v>23.</v>
      </c>
      <c r="B121" s="73" t="s">
        <v>22</v>
      </c>
      <c r="C121" s="74"/>
      <c r="D121" s="39"/>
      <c r="E121" s="39"/>
      <c r="F121" s="39"/>
      <c r="G121" s="75"/>
      <c r="H121" s="40"/>
      <c r="I121" s="40"/>
    </row>
    <row r="122" spans="1:9" s="41" customFormat="1" ht="12.75" customHeight="1">
      <c r="A122" s="42"/>
      <c r="B122" s="75"/>
      <c r="C122" s="75"/>
      <c r="D122" s="39"/>
      <c r="E122" s="39"/>
      <c r="F122" s="39"/>
      <c r="G122" s="75"/>
      <c r="H122" s="40"/>
      <c r="I122" s="40"/>
    </row>
    <row r="123" spans="1:9" s="41" customFormat="1" ht="13.95" customHeight="1">
      <c r="A123" s="42"/>
      <c r="B123" s="73" t="s">
        <v>8</v>
      </c>
      <c r="C123" s="74">
        <v>170</v>
      </c>
      <c r="D123" s="39"/>
      <c r="E123" s="1"/>
      <c r="F123" s="19"/>
      <c r="G123" s="64">
        <f>C123*E123</f>
        <v>0</v>
      </c>
      <c r="H123" s="40"/>
      <c r="I123" s="40"/>
    </row>
    <row r="124" spans="1:9" ht="12.75" customHeight="1">
      <c r="A124" s="12"/>
      <c r="B124" s="90"/>
      <c r="C124" s="91"/>
      <c r="D124" s="11"/>
      <c r="F124" s="11"/>
      <c r="G124" s="97"/>
    </row>
    <row r="125" spans="1:9" ht="35.25" customHeight="1">
      <c r="A125" s="20" t="str">
        <f>IF(ISBLANK(B124),IF(ISBLANK(B125),5,CONCATENATE(COUNTA(A$6:$A124)+1,".")))</f>
        <v>24.</v>
      </c>
      <c r="B125" s="92" t="s">
        <v>38</v>
      </c>
      <c r="C125" s="64"/>
      <c r="G125" s="64"/>
    </row>
    <row r="126" spans="1:9" ht="11.4">
      <c r="B126" s="87"/>
      <c r="C126" s="62"/>
      <c r="G126" s="64"/>
    </row>
    <row r="127" spans="1:9" ht="13.5" customHeight="1">
      <c r="A127" s="4"/>
      <c r="B127" s="87" t="s">
        <v>21</v>
      </c>
      <c r="C127" s="88">
        <v>1</v>
      </c>
      <c r="G127" s="64">
        <f>C127*E127</f>
        <v>0</v>
      </c>
    </row>
    <row r="128" spans="1:9" ht="12.75" customHeight="1">
      <c r="B128" s="89"/>
      <c r="C128" s="88"/>
      <c r="G128" s="64"/>
    </row>
    <row r="129" spans="1:7" ht="36.75" customHeight="1">
      <c r="A129" s="20" t="str">
        <f>IF(ISBLANK(B128),IF(ISBLANK(B129),5,CONCATENATE(COUNTA(A$6:$A128)+1,".")))</f>
        <v>25.</v>
      </c>
      <c r="B129" s="93" t="s">
        <v>9</v>
      </c>
      <c r="C129" s="64"/>
      <c r="G129" s="64"/>
    </row>
    <row r="130" spans="1:7" ht="11.4">
      <c r="B130" s="64"/>
      <c r="C130" s="62"/>
      <c r="G130" s="64"/>
    </row>
    <row r="131" spans="1:7" ht="11.4">
      <c r="A131" s="4"/>
      <c r="B131" s="87" t="s">
        <v>10</v>
      </c>
      <c r="C131" s="62"/>
      <c r="E131" s="1"/>
      <c r="G131" s="64">
        <f>0.04*SUM(G5:G127)</f>
        <v>0</v>
      </c>
    </row>
    <row r="132" spans="1:7" ht="15" customHeight="1" thickBot="1">
      <c r="B132" s="2"/>
      <c r="G132" s="64"/>
    </row>
    <row r="133" spans="1:7" ht="12.6" thickTop="1">
      <c r="A133" s="52"/>
      <c r="B133" s="53" t="s">
        <v>11</v>
      </c>
      <c r="C133" s="54"/>
      <c r="D133" s="53"/>
      <c r="E133" s="53"/>
      <c r="F133" s="53"/>
      <c r="G133" s="98">
        <f>SUM(G5:G131)</f>
        <v>0</v>
      </c>
    </row>
  </sheetData>
  <sheetProtection algorithmName="SHA-512" hashValue="+YcisIemdngqz/VQkppxRK1Tc8en6ZIL2q42WwIp/8t9LpZ/Vw4ZFX3qwc62JGzz1s1/IJ3OJf4atfzt+WX6Yg==" saltValue="BVGqrXeXzU6hPPIDswMu7A==" spinCount="100000" sheet="1" insertRows="0" deleteColumns="0"/>
  <printOptions gridLines="1"/>
  <pageMargins left="0.78740157480314965" right="0.74803149606299213" top="0.78740157480314965" bottom="0.78740157480314965" header="0.51181102362204722" footer="0.51181102362204722"/>
  <pageSetup paperSize="9" scale="70" firstPageNumber="14" orientation="portrait" useFirstPageNumber="1" r:id="rId1"/>
  <headerFooter alignWithMargins="0">
    <oddHeader>&amp;RList št.:</oddHeader>
    <oddFooter xml:space="preserve">&amp;L&amp;8Objekt: Bazen Krško&amp;R&amp;8Št. načrta:01/2023-4/3 </oddFooter>
  </headerFooter>
  <ignoredErrors>
    <ignoredError sqref="G124:G127 G9:G32 G43:G46 G48 G117:G119 G67:G69 G61 G58 G41:G42 G59:G60 G62:G66 G70:G116 G120:G123 G49:G57 G47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REKAPITULACIJA</vt:lpstr>
      <vt:lpstr>3.1.VODOVOD ZU</vt:lpstr>
      <vt:lpstr>'3.1.VODOVOD ZU'!Área_de_impresión</vt:lpstr>
      <vt:lpstr>REKAPITULACIJA!Área_de_impresión</vt:lpstr>
      <vt:lpstr>REKAPITULACIJA!dsadasda</vt:lpstr>
      <vt:lpstr>'3.1.VODOVOD ZU'!Títulos_a_imprimir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carlos</cp:lastModifiedBy>
  <cp:lastPrinted>2024-04-21T20:07:55Z</cp:lastPrinted>
  <dcterms:created xsi:type="dcterms:W3CDTF">2011-10-11T11:52:21Z</dcterms:created>
  <dcterms:modified xsi:type="dcterms:W3CDTF">2024-09-06T12:46:32Z</dcterms:modified>
</cp:coreProperties>
</file>